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Alambrados\Cercamentos em alambrados e gradil 3D\2-Orçamento da Adm\"/>
    </mc:Choice>
  </mc:AlternateContent>
  <bookViews>
    <workbookView xWindow="-110" yWindow="-110" windowWidth="25820" windowHeight="10300" firstSheet="12" activeTab="14"/>
  </bookViews>
  <sheets>
    <sheet name="BDI" sheetId="7" r:id="rId1"/>
    <sheet name="Encargos Sociais" sheetId="2" r:id="rId2"/>
    <sheet name="MAPA DE COTAÇÃO DE INSUMOS PRÓP" sheetId="12" r:id="rId3"/>
    <sheet name="Composição de Custos Unitários" sheetId="9" r:id="rId4"/>
    <sheet name="Mem Cálc Quantit - Sec Esportes" sheetId="14" r:id="rId5"/>
    <sheet name="Mem Cálc Quantit - Sec Educação" sheetId="11" r:id="rId6"/>
    <sheet name="Mem Cálc Quantit - Sec Saúde" sheetId="15" r:id="rId7"/>
    <sheet name="Mem Cálc Quantit - Sec Assistên" sheetId="22" r:id="rId8"/>
    <sheet name="Mem Cálc Quantit - Sec Obras" sheetId="16" r:id="rId9"/>
    <sheet name="Orçamento Sintético - Sec Educa" sheetId="1" r:id="rId10"/>
    <sheet name="Orçamento Sintético - Sec Obras" sheetId="18" r:id="rId11"/>
    <sheet name="Orçamento Sintético - Sec Espor" sheetId="19" r:id="rId12"/>
    <sheet name="Orçamento Sintético - Sec Saúde" sheetId="20" r:id="rId13"/>
    <sheet name="Orçamento Sintético - Sec Assis" sheetId="23" r:id="rId14"/>
    <sheet name="PLANILHA ORCAME SINTETICA GERAL" sheetId="21" r:id="rId15"/>
    <sheet name="RESUMO GERAL" sheetId="3" r:id="rId16"/>
    <sheet name="CFF -  GERAL" sheetId="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____________cab1" localSheetId="2">#REF!</definedName>
    <definedName name="______________cab1" localSheetId="4">#REF!</definedName>
    <definedName name="______________cab1" localSheetId="8">#REF!</definedName>
    <definedName name="______________cab1" localSheetId="6">#REF!</definedName>
    <definedName name="______________cab1" localSheetId="11">#REF!</definedName>
    <definedName name="______________cab1" localSheetId="10">#REF!</definedName>
    <definedName name="______________cab1" localSheetId="12">#REF!</definedName>
    <definedName name="______________cab1">#REF!</definedName>
    <definedName name="_____________cab1" localSheetId="2">#REF!</definedName>
    <definedName name="_____________cab1" localSheetId="4">#REF!</definedName>
    <definedName name="_____________cab1" localSheetId="8">#REF!</definedName>
    <definedName name="_____________cab1" localSheetId="6">#REF!</definedName>
    <definedName name="_____________cab1" localSheetId="11">#REF!</definedName>
    <definedName name="_____________cab1" localSheetId="10">#REF!</definedName>
    <definedName name="_____________cab1" localSheetId="12">#REF!</definedName>
    <definedName name="_____________cab1">#REF!</definedName>
    <definedName name="____________cab1" localSheetId="2">#REF!</definedName>
    <definedName name="____________cab1" localSheetId="4">#REF!</definedName>
    <definedName name="____________cab1" localSheetId="8">#REF!</definedName>
    <definedName name="____________cab1" localSheetId="6">#REF!</definedName>
    <definedName name="____________cab1" localSheetId="11">#REF!</definedName>
    <definedName name="____________cab1" localSheetId="10">#REF!</definedName>
    <definedName name="____________cab1" localSheetId="12">#REF!</definedName>
    <definedName name="____________cab1">#REF!</definedName>
    <definedName name="___________cab1" localSheetId="2">#REF!</definedName>
    <definedName name="___________cab1" localSheetId="4">#REF!</definedName>
    <definedName name="___________cab1" localSheetId="8">#REF!</definedName>
    <definedName name="___________cab1" localSheetId="6">#REF!</definedName>
    <definedName name="___________cab1" localSheetId="11">#REF!</definedName>
    <definedName name="___________cab1" localSheetId="10">#REF!</definedName>
    <definedName name="___________cab1" localSheetId="12">#REF!</definedName>
    <definedName name="___________cab1">#REF!</definedName>
    <definedName name="___________RET1" localSheetId="2">#REF!</definedName>
    <definedName name="___________RET1" localSheetId="4">#REF!</definedName>
    <definedName name="___________RET1" localSheetId="8">#REF!</definedName>
    <definedName name="___________RET1" localSheetId="6">#REF!</definedName>
    <definedName name="___________RET1" localSheetId="11">#REF!</definedName>
    <definedName name="___________RET1" localSheetId="10">#REF!</definedName>
    <definedName name="___________RET1" localSheetId="12">#REF!</definedName>
    <definedName name="___________RET1">#REF!</definedName>
    <definedName name="__________R" localSheetId="2">'[1]Relatório-1ª med.'!#REF!</definedName>
    <definedName name="__________R" localSheetId="4">'[1]Relatório-1ª med.'!#REF!</definedName>
    <definedName name="__________R" localSheetId="8">'[1]Relatório-1ª med.'!#REF!</definedName>
    <definedName name="__________R" localSheetId="6">'[1]Relatório-1ª med.'!#REF!</definedName>
    <definedName name="__________R" localSheetId="11">'[1]Relatório-1ª med.'!#REF!</definedName>
    <definedName name="__________R" localSheetId="10">'[1]Relatório-1ª med.'!#REF!</definedName>
    <definedName name="__________R" localSheetId="12">'[1]Relatório-1ª med.'!#REF!</definedName>
    <definedName name="__________R">'[1]Relatório-1ª med.'!#REF!</definedName>
    <definedName name="__________RET1" localSheetId="2">#REF!</definedName>
    <definedName name="__________RET1" localSheetId="4">#REF!</definedName>
    <definedName name="__________RET1" localSheetId="8">#REF!</definedName>
    <definedName name="__________RET1" localSheetId="6">#REF!</definedName>
    <definedName name="__________RET1" localSheetId="11">#REF!</definedName>
    <definedName name="__________RET1" localSheetId="10">#REF!</definedName>
    <definedName name="__________RET1" localSheetId="12">#REF!</definedName>
    <definedName name="__________RET1">#REF!</definedName>
    <definedName name="__________TT21" localSheetId="2">[2]RELATÓRIO!#REF!</definedName>
    <definedName name="__________TT21" localSheetId="4">[2]RELATÓRIO!#REF!</definedName>
    <definedName name="__________TT21" localSheetId="8">[2]RELATÓRIO!#REF!</definedName>
    <definedName name="__________TT21" localSheetId="6">[2]RELATÓRIO!#REF!</definedName>
    <definedName name="__________TT21" localSheetId="11">[2]RELATÓRIO!#REF!</definedName>
    <definedName name="__________TT21" localSheetId="10">[2]RELATÓRIO!#REF!</definedName>
    <definedName name="__________TT21" localSheetId="12">[2]RELATÓRIO!#REF!</definedName>
    <definedName name="__________TT21">[2]RELATÓRIO!#REF!</definedName>
    <definedName name="__________TT22" localSheetId="2">[2]RELATÓRIO!#REF!</definedName>
    <definedName name="__________TT22" localSheetId="4">[2]RELATÓRIO!#REF!</definedName>
    <definedName name="__________TT22" localSheetId="8">[2]RELATÓRIO!#REF!</definedName>
    <definedName name="__________TT22" localSheetId="6">[2]RELATÓRIO!#REF!</definedName>
    <definedName name="__________TT22" localSheetId="11">[2]RELATÓRIO!#REF!</definedName>
    <definedName name="__________TT22" localSheetId="10">[2]RELATÓRIO!#REF!</definedName>
    <definedName name="__________TT22" localSheetId="12">[2]RELATÓRIO!#REF!</definedName>
    <definedName name="__________TT22">[2]RELATÓRIO!#REF!</definedName>
    <definedName name="_________cab1" localSheetId="2">#REF!</definedName>
    <definedName name="_________cab1" localSheetId="4">#REF!</definedName>
    <definedName name="_________cab1" localSheetId="8">#REF!</definedName>
    <definedName name="_________cab1" localSheetId="6">#REF!</definedName>
    <definedName name="_________cab1" localSheetId="11">#REF!</definedName>
    <definedName name="_________cab1" localSheetId="10">#REF!</definedName>
    <definedName name="_________cab1" localSheetId="12">#REF!</definedName>
    <definedName name="_________cab1">#REF!</definedName>
    <definedName name="_________JAZ1" localSheetId="2">#REF!</definedName>
    <definedName name="_________JAZ1" localSheetId="4">#REF!</definedName>
    <definedName name="_________JAZ1" localSheetId="8">#REF!</definedName>
    <definedName name="_________JAZ1" localSheetId="6">#REF!</definedName>
    <definedName name="_________JAZ1" localSheetId="11">#REF!</definedName>
    <definedName name="_________JAZ1" localSheetId="10">#REF!</definedName>
    <definedName name="_________JAZ1" localSheetId="12">#REF!</definedName>
    <definedName name="_________JAZ1">#REF!</definedName>
    <definedName name="_________JAZ11" localSheetId="2">#REF!</definedName>
    <definedName name="_________JAZ11" localSheetId="4">#REF!</definedName>
    <definedName name="_________JAZ11" localSheetId="8">#REF!</definedName>
    <definedName name="_________JAZ11" localSheetId="6">#REF!</definedName>
    <definedName name="_________JAZ11" localSheetId="11">#REF!</definedName>
    <definedName name="_________JAZ11" localSheetId="10">#REF!</definedName>
    <definedName name="_________JAZ11" localSheetId="12">#REF!</definedName>
    <definedName name="_________JAZ11">#REF!</definedName>
    <definedName name="_________JAZ2" localSheetId="2">#REF!</definedName>
    <definedName name="_________JAZ2" localSheetId="4">#REF!</definedName>
    <definedName name="_________JAZ2" localSheetId="8">#REF!</definedName>
    <definedName name="_________JAZ2" localSheetId="6">#REF!</definedName>
    <definedName name="_________JAZ2" localSheetId="11">#REF!</definedName>
    <definedName name="_________JAZ2" localSheetId="10">#REF!</definedName>
    <definedName name="_________JAZ2" localSheetId="12">#REF!</definedName>
    <definedName name="_________JAZ2">#REF!</definedName>
    <definedName name="_________JAZ22" localSheetId="2">#REF!</definedName>
    <definedName name="_________JAZ22" localSheetId="4">#REF!</definedName>
    <definedName name="_________JAZ22" localSheetId="8">#REF!</definedName>
    <definedName name="_________JAZ22" localSheetId="6">#REF!</definedName>
    <definedName name="_________JAZ22" localSheetId="11">#REF!</definedName>
    <definedName name="_________JAZ22" localSheetId="10">#REF!</definedName>
    <definedName name="_________JAZ22" localSheetId="12">#REF!</definedName>
    <definedName name="_________JAZ22">#REF!</definedName>
    <definedName name="_________JAZ3" localSheetId="2">#REF!</definedName>
    <definedName name="_________JAZ3" localSheetId="4">#REF!</definedName>
    <definedName name="_________JAZ3" localSheetId="8">#REF!</definedName>
    <definedName name="_________JAZ3" localSheetId="6">#REF!</definedName>
    <definedName name="_________JAZ3" localSheetId="11">#REF!</definedName>
    <definedName name="_________JAZ3" localSheetId="10">#REF!</definedName>
    <definedName name="_________JAZ3" localSheetId="12">#REF!</definedName>
    <definedName name="_________JAZ3">#REF!</definedName>
    <definedName name="_________JAZ33" localSheetId="2">#REF!</definedName>
    <definedName name="_________JAZ33" localSheetId="4">#REF!</definedName>
    <definedName name="_________JAZ33" localSheetId="8">#REF!</definedName>
    <definedName name="_________JAZ33" localSheetId="6">#REF!</definedName>
    <definedName name="_________JAZ33" localSheetId="11">#REF!</definedName>
    <definedName name="_________JAZ33" localSheetId="10">#REF!</definedName>
    <definedName name="_________JAZ33" localSheetId="12">#REF!</definedName>
    <definedName name="_________JAZ33">#REF!</definedName>
    <definedName name="_________RET1" localSheetId="2">#REF!</definedName>
    <definedName name="_________RET1" localSheetId="4">#REF!</definedName>
    <definedName name="_________RET1" localSheetId="8">#REF!</definedName>
    <definedName name="_________RET1" localSheetId="6">#REF!</definedName>
    <definedName name="_________RET1" localSheetId="11">#REF!</definedName>
    <definedName name="_________RET1" localSheetId="10">#REF!</definedName>
    <definedName name="_________RET1" localSheetId="12">#REF!</definedName>
    <definedName name="_________RET1">#REF!</definedName>
    <definedName name="_________TT21" localSheetId="2">[2]RELATÓRIO!#REF!</definedName>
    <definedName name="_________TT21" localSheetId="4">[2]RELATÓRIO!#REF!</definedName>
    <definedName name="_________TT21" localSheetId="8">[2]RELATÓRIO!#REF!</definedName>
    <definedName name="_________TT21" localSheetId="6">[2]RELATÓRIO!#REF!</definedName>
    <definedName name="_________TT21" localSheetId="11">[2]RELATÓRIO!#REF!</definedName>
    <definedName name="_________TT21" localSheetId="10">[2]RELATÓRIO!#REF!</definedName>
    <definedName name="_________TT21" localSheetId="12">[2]RELATÓRIO!#REF!</definedName>
    <definedName name="_________TT21">[2]RELATÓRIO!#REF!</definedName>
    <definedName name="_________TT22" localSheetId="2">[2]RELATÓRIO!#REF!</definedName>
    <definedName name="_________TT22" localSheetId="4">[2]RELATÓRIO!#REF!</definedName>
    <definedName name="_________TT22" localSheetId="8">[2]RELATÓRIO!#REF!</definedName>
    <definedName name="_________TT22" localSheetId="6">[2]RELATÓRIO!#REF!</definedName>
    <definedName name="_________TT22" localSheetId="11">[2]RELATÓRIO!#REF!</definedName>
    <definedName name="_________TT22" localSheetId="10">[2]RELATÓRIO!#REF!</definedName>
    <definedName name="_________TT22" localSheetId="12">[2]RELATÓRIO!#REF!</definedName>
    <definedName name="_________TT22">[2]RELATÓRIO!#REF!</definedName>
    <definedName name="________cab1" localSheetId="2">#REF!</definedName>
    <definedName name="________cab1" localSheetId="4">#REF!</definedName>
    <definedName name="________cab1" localSheetId="8">#REF!</definedName>
    <definedName name="________cab1" localSheetId="6">#REF!</definedName>
    <definedName name="________cab1" localSheetId="11">#REF!</definedName>
    <definedName name="________cab1" localSheetId="10">#REF!</definedName>
    <definedName name="________cab1" localSheetId="12">#REF!</definedName>
    <definedName name="________cab1">#REF!</definedName>
    <definedName name="________JAZ1" localSheetId="2">#REF!</definedName>
    <definedName name="________JAZ1" localSheetId="4">#REF!</definedName>
    <definedName name="________JAZ1" localSheetId="8">#REF!</definedName>
    <definedName name="________JAZ1" localSheetId="6">#REF!</definedName>
    <definedName name="________JAZ1" localSheetId="11">#REF!</definedName>
    <definedName name="________JAZ1" localSheetId="10">#REF!</definedName>
    <definedName name="________JAZ1" localSheetId="12">#REF!</definedName>
    <definedName name="________JAZ1">#REF!</definedName>
    <definedName name="________JAZ11" localSheetId="2">#REF!</definedName>
    <definedName name="________JAZ11" localSheetId="4">#REF!</definedName>
    <definedName name="________JAZ11" localSheetId="8">#REF!</definedName>
    <definedName name="________JAZ11" localSheetId="6">#REF!</definedName>
    <definedName name="________JAZ11" localSheetId="11">#REF!</definedName>
    <definedName name="________JAZ11" localSheetId="10">#REF!</definedName>
    <definedName name="________JAZ11" localSheetId="12">#REF!</definedName>
    <definedName name="________JAZ11">#REF!</definedName>
    <definedName name="________JAZ2" localSheetId="2">#REF!</definedName>
    <definedName name="________JAZ2" localSheetId="4">#REF!</definedName>
    <definedName name="________JAZ2" localSheetId="8">#REF!</definedName>
    <definedName name="________JAZ2" localSheetId="6">#REF!</definedName>
    <definedName name="________JAZ2" localSheetId="11">#REF!</definedName>
    <definedName name="________JAZ2" localSheetId="10">#REF!</definedName>
    <definedName name="________JAZ2" localSheetId="12">#REF!</definedName>
    <definedName name="________JAZ2">#REF!</definedName>
    <definedName name="________JAZ22" localSheetId="2">#REF!</definedName>
    <definedName name="________JAZ22" localSheetId="4">#REF!</definedName>
    <definedName name="________JAZ22" localSheetId="8">#REF!</definedName>
    <definedName name="________JAZ22" localSheetId="6">#REF!</definedName>
    <definedName name="________JAZ22" localSheetId="11">#REF!</definedName>
    <definedName name="________JAZ22" localSheetId="10">#REF!</definedName>
    <definedName name="________JAZ22" localSheetId="12">#REF!</definedName>
    <definedName name="________JAZ22">#REF!</definedName>
    <definedName name="________JAZ3" localSheetId="2">#REF!</definedName>
    <definedName name="________JAZ3" localSheetId="4">#REF!</definedName>
    <definedName name="________JAZ3" localSheetId="8">#REF!</definedName>
    <definedName name="________JAZ3" localSheetId="6">#REF!</definedName>
    <definedName name="________JAZ3" localSheetId="11">#REF!</definedName>
    <definedName name="________JAZ3" localSheetId="10">#REF!</definedName>
    <definedName name="________JAZ3" localSheetId="12">#REF!</definedName>
    <definedName name="________JAZ3">#REF!</definedName>
    <definedName name="________JAZ33" localSheetId="2">#REF!</definedName>
    <definedName name="________JAZ33" localSheetId="4">#REF!</definedName>
    <definedName name="________JAZ33" localSheetId="8">#REF!</definedName>
    <definedName name="________JAZ33" localSheetId="6">#REF!</definedName>
    <definedName name="________JAZ33" localSheetId="11">#REF!</definedName>
    <definedName name="________JAZ33" localSheetId="10">#REF!</definedName>
    <definedName name="________JAZ33" localSheetId="12">#REF!</definedName>
    <definedName name="________JAZ33">#REF!</definedName>
    <definedName name="________RET1" localSheetId="2">#REF!</definedName>
    <definedName name="________RET1" localSheetId="4">#REF!</definedName>
    <definedName name="________RET1" localSheetId="8">#REF!</definedName>
    <definedName name="________RET1" localSheetId="6">#REF!</definedName>
    <definedName name="________RET1" localSheetId="11">#REF!</definedName>
    <definedName name="________RET1" localSheetId="10">#REF!</definedName>
    <definedName name="________RET1" localSheetId="12">#REF!</definedName>
    <definedName name="________RET1">#REF!</definedName>
    <definedName name="________TT21" localSheetId="2">[2]RELATÓRIO!#REF!</definedName>
    <definedName name="________TT21" localSheetId="4">[2]RELATÓRIO!#REF!</definedName>
    <definedName name="________TT21" localSheetId="8">[2]RELATÓRIO!#REF!</definedName>
    <definedName name="________TT21" localSheetId="6">[2]RELATÓRIO!#REF!</definedName>
    <definedName name="________TT21" localSheetId="11">[2]RELATÓRIO!#REF!</definedName>
    <definedName name="________TT21" localSheetId="10">[2]RELATÓRIO!#REF!</definedName>
    <definedName name="________TT21" localSheetId="12">[2]RELATÓRIO!#REF!</definedName>
    <definedName name="________TT21">[2]RELATÓRIO!#REF!</definedName>
    <definedName name="________TT22" localSheetId="2">[2]RELATÓRIO!#REF!</definedName>
    <definedName name="________TT22" localSheetId="4">[2]RELATÓRIO!#REF!</definedName>
    <definedName name="________TT22" localSheetId="8">[2]RELATÓRIO!#REF!</definedName>
    <definedName name="________TT22" localSheetId="6">[2]RELATÓRIO!#REF!</definedName>
    <definedName name="________TT22" localSheetId="11">[2]RELATÓRIO!#REF!</definedName>
    <definedName name="________TT22" localSheetId="10">[2]RELATÓRIO!#REF!</definedName>
    <definedName name="________TT22" localSheetId="12">[2]RELATÓRIO!#REF!</definedName>
    <definedName name="________TT22">[2]RELATÓRIO!#REF!</definedName>
    <definedName name="_______emp2">'[3]DMT modelo'!$AA$13</definedName>
    <definedName name="_______ind100" localSheetId="2">#REF!</definedName>
    <definedName name="_______ind100" localSheetId="4">#REF!</definedName>
    <definedName name="_______ind100" localSheetId="8">#REF!</definedName>
    <definedName name="_______ind100" localSheetId="6">#REF!</definedName>
    <definedName name="_______ind100" localSheetId="11">#REF!</definedName>
    <definedName name="_______ind100" localSheetId="10">#REF!</definedName>
    <definedName name="_______ind100" localSheetId="12">#REF!</definedName>
    <definedName name="_______ind100">#REF!</definedName>
    <definedName name="_______JAZ1" localSheetId="2">#REF!</definedName>
    <definedName name="_______JAZ1" localSheetId="4">#REF!</definedName>
    <definedName name="_______JAZ1" localSheetId="8">#REF!</definedName>
    <definedName name="_______JAZ1" localSheetId="6">#REF!</definedName>
    <definedName name="_______JAZ1" localSheetId="11">#REF!</definedName>
    <definedName name="_______JAZ1" localSheetId="10">#REF!</definedName>
    <definedName name="_______JAZ1" localSheetId="12">#REF!</definedName>
    <definedName name="_______JAZ1">#REF!</definedName>
    <definedName name="_______JAZ11" localSheetId="2">#REF!</definedName>
    <definedName name="_______JAZ11" localSheetId="4">#REF!</definedName>
    <definedName name="_______JAZ11" localSheetId="8">#REF!</definedName>
    <definedName name="_______JAZ11" localSheetId="6">#REF!</definedName>
    <definedName name="_______JAZ11" localSheetId="11">#REF!</definedName>
    <definedName name="_______JAZ11" localSheetId="10">#REF!</definedName>
    <definedName name="_______JAZ11" localSheetId="12">#REF!</definedName>
    <definedName name="_______JAZ11">#REF!</definedName>
    <definedName name="_______JAZ2" localSheetId="2">#REF!</definedName>
    <definedName name="_______JAZ2" localSheetId="4">#REF!</definedName>
    <definedName name="_______JAZ2" localSheetId="8">#REF!</definedName>
    <definedName name="_______JAZ2" localSheetId="6">#REF!</definedName>
    <definedName name="_______JAZ2" localSheetId="11">#REF!</definedName>
    <definedName name="_______JAZ2" localSheetId="10">#REF!</definedName>
    <definedName name="_______JAZ2" localSheetId="12">#REF!</definedName>
    <definedName name="_______JAZ2">#REF!</definedName>
    <definedName name="_______JAZ22" localSheetId="2">#REF!</definedName>
    <definedName name="_______JAZ22" localSheetId="4">#REF!</definedName>
    <definedName name="_______JAZ22" localSheetId="8">#REF!</definedName>
    <definedName name="_______JAZ22" localSheetId="6">#REF!</definedName>
    <definedName name="_______JAZ22" localSheetId="11">#REF!</definedName>
    <definedName name="_______JAZ22" localSheetId="10">#REF!</definedName>
    <definedName name="_______JAZ22" localSheetId="12">#REF!</definedName>
    <definedName name="_______JAZ22">#REF!</definedName>
    <definedName name="_______JAZ3" localSheetId="2">#REF!</definedName>
    <definedName name="_______JAZ3" localSheetId="4">#REF!</definedName>
    <definedName name="_______JAZ3" localSheetId="8">#REF!</definedName>
    <definedName name="_______JAZ3" localSheetId="6">#REF!</definedName>
    <definedName name="_______JAZ3" localSheetId="11">#REF!</definedName>
    <definedName name="_______JAZ3" localSheetId="10">#REF!</definedName>
    <definedName name="_______JAZ3" localSheetId="12">#REF!</definedName>
    <definedName name="_______JAZ3">#REF!</definedName>
    <definedName name="_______JAZ33" localSheetId="2">#REF!</definedName>
    <definedName name="_______JAZ33" localSheetId="4">#REF!</definedName>
    <definedName name="_______JAZ33" localSheetId="8">#REF!</definedName>
    <definedName name="_______JAZ33" localSheetId="6">#REF!</definedName>
    <definedName name="_______JAZ33" localSheetId="11">#REF!</definedName>
    <definedName name="_______JAZ33" localSheetId="10">#REF!</definedName>
    <definedName name="_______JAZ33" localSheetId="12">#REF!</definedName>
    <definedName name="_______JAZ33">#REF!</definedName>
    <definedName name="_______mem2">'[4]Mat Asf'!$H$37</definedName>
    <definedName name="_______RET1" localSheetId="2">#REF!</definedName>
    <definedName name="_______RET1" localSheetId="4">#REF!</definedName>
    <definedName name="_______RET1" localSheetId="8">#REF!</definedName>
    <definedName name="_______RET1" localSheetId="6">#REF!</definedName>
    <definedName name="_______RET1" localSheetId="11">#REF!</definedName>
    <definedName name="_______RET1" localSheetId="10">#REF!</definedName>
    <definedName name="_______RET1" localSheetId="12">#REF!</definedName>
    <definedName name="_______RET1">#REF!</definedName>
    <definedName name="_______TT21" localSheetId="2">[2]RELATÓRIO!#REF!</definedName>
    <definedName name="_______TT21" localSheetId="4">[2]RELATÓRIO!#REF!</definedName>
    <definedName name="_______TT21" localSheetId="8">[2]RELATÓRIO!#REF!</definedName>
    <definedName name="_______TT21" localSheetId="6">[2]RELATÓRIO!#REF!</definedName>
    <definedName name="_______TT21" localSheetId="11">[2]RELATÓRIO!#REF!</definedName>
    <definedName name="_______TT21" localSheetId="10">[2]RELATÓRIO!#REF!</definedName>
    <definedName name="_______TT21" localSheetId="12">[2]RELATÓRIO!#REF!</definedName>
    <definedName name="_______TT21">[2]RELATÓRIO!#REF!</definedName>
    <definedName name="_______TT22" localSheetId="2">[2]RELATÓRIO!#REF!</definedName>
    <definedName name="_______TT22" localSheetId="4">[2]RELATÓRIO!#REF!</definedName>
    <definedName name="_______TT22" localSheetId="8">[2]RELATÓRIO!#REF!</definedName>
    <definedName name="_______TT22" localSheetId="6">[2]RELATÓRIO!#REF!</definedName>
    <definedName name="_______TT22" localSheetId="11">[2]RELATÓRIO!#REF!</definedName>
    <definedName name="_______TT22" localSheetId="10">[2]RELATÓRIO!#REF!</definedName>
    <definedName name="_______TT22" localSheetId="12">[2]RELATÓRIO!#REF!</definedName>
    <definedName name="_______TT22">[2]RELATÓRIO!#REF!</definedName>
    <definedName name="______emp2">'[3]DMT modelo'!$AA$13</definedName>
    <definedName name="______EXT1" localSheetId="2">#REF!</definedName>
    <definedName name="______EXT1" localSheetId="4">#REF!</definedName>
    <definedName name="______EXT1" localSheetId="8">#REF!</definedName>
    <definedName name="______EXT1" localSheetId="6">#REF!</definedName>
    <definedName name="______EXT1" localSheetId="11">#REF!</definedName>
    <definedName name="______EXT1" localSheetId="10">#REF!</definedName>
    <definedName name="______EXT1" localSheetId="12">#REF!</definedName>
    <definedName name="______EXT1">#REF!</definedName>
    <definedName name="______ind100" localSheetId="2">#REF!</definedName>
    <definedName name="______ind100" localSheetId="4">#REF!</definedName>
    <definedName name="______ind100" localSheetId="8">#REF!</definedName>
    <definedName name="______ind100" localSheetId="6">#REF!</definedName>
    <definedName name="______ind100" localSheetId="11">#REF!</definedName>
    <definedName name="______ind100" localSheetId="10">#REF!</definedName>
    <definedName name="______ind100" localSheetId="12">#REF!</definedName>
    <definedName name="______ind100">#REF!</definedName>
    <definedName name="______JAZ1" localSheetId="2">#REF!</definedName>
    <definedName name="______JAZ1" localSheetId="4">#REF!</definedName>
    <definedName name="______JAZ1" localSheetId="8">#REF!</definedName>
    <definedName name="______JAZ1" localSheetId="6">#REF!</definedName>
    <definedName name="______JAZ1" localSheetId="11">#REF!</definedName>
    <definedName name="______JAZ1" localSheetId="10">#REF!</definedName>
    <definedName name="______JAZ1" localSheetId="12">#REF!</definedName>
    <definedName name="______JAZ1">#REF!</definedName>
    <definedName name="______JAZ11" localSheetId="2">#REF!</definedName>
    <definedName name="______JAZ11" localSheetId="4">#REF!</definedName>
    <definedName name="______JAZ11" localSheetId="8">#REF!</definedName>
    <definedName name="______JAZ11" localSheetId="6">#REF!</definedName>
    <definedName name="______JAZ11" localSheetId="11">#REF!</definedName>
    <definedName name="______JAZ11" localSheetId="10">#REF!</definedName>
    <definedName name="______JAZ11" localSheetId="12">#REF!</definedName>
    <definedName name="______JAZ11">#REF!</definedName>
    <definedName name="______JAZ2" localSheetId="2">#REF!</definedName>
    <definedName name="______JAZ2" localSheetId="4">#REF!</definedName>
    <definedName name="______JAZ2" localSheetId="8">#REF!</definedName>
    <definedName name="______JAZ2" localSheetId="6">#REF!</definedName>
    <definedName name="______JAZ2" localSheetId="11">#REF!</definedName>
    <definedName name="______JAZ2" localSheetId="10">#REF!</definedName>
    <definedName name="______JAZ2" localSheetId="12">#REF!</definedName>
    <definedName name="______JAZ2">#REF!</definedName>
    <definedName name="______JAZ22" localSheetId="2">#REF!</definedName>
    <definedName name="______JAZ22" localSheetId="4">#REF!</definedName>
    <definedName name="______JAZ22" localSheetId="8">#REF!</definedName>
    <definedName name="______JAZ22" localSheetId="6">#REF!</definedName>
    <definedName name="______JAZ22" localSheetId="11">#REF!</definedName>
    <definedName name="______JAZ22" localSheetId="10">#REF!</definedName>
    <definedName name="______JAZ22" localSheetId="12">#REF!</definedName>
    <definedName name="______JAZ22">#REF!</definedName>
    <definedName name="______JAZ3" localSheetId="2">#REF!</definedName>
    <definedName name="______JAZ3" localSheetId="4">#REF!</definedName>
    <definedName name="______JAZ3" localSheetId="8">#REF!</definedName>
    <definedName name="______JAZ3" localSheetId="6">#REF!</definedName>
    <definedName name="______JAZ3" localSheetId="11">#REF!</definedName>
    <definedName name="______JAZ3" localSheetId="10">#REF!</definedName>
    <definedName name="______JAZ3" localSheetId="12">#REF!</definedName>
    <definedName name="______JAZ3">#REF!</definedName>
    <definedName name="______JAZ33" localSheetId="2">#REF!</definedName>
    <definedName name="______JAZ33" localSheetId="4">#REF!</definedName>
    <definedName name="______JAZ33" localSheetId="8">#REF!</definedName>
    <definedName name="______JAZ33" localSheetId="6">#REF!</definedName>
    <definedName name="______JAZ33" localSheetId="11">#REF!</definedName>
    <definedName name="______JAZ33" localSheetId="10">#REF!</definedName>
    <definedName name="______JAZ33" localSheetId="12">#REF!</definedName>
    <definedName name="______JAZ33">#REF!</definedName>
    <definedName name="______mem2">'[4]Mat Asf'!$H$37</definedName>
    <definedName name="______oac2" localSheetId="2">#REF!</definedName>
    <definedName name="______oac2" localSheetId="4">#REF!</definedName>
    <definedName name="______oac2" localSheetId="8">#REF!</definedName>
    <definedName name="______oac2" localSheetId="6">#REF!</definedName>
    <definedName name="______oac2" localSheetId="11">#REF!</definedName>
    <definedName name="______oac2" localSheetId="10">#REF!</definedName>
    <definedName name="______oac2" localSheetId="12">#REF!</definedName>
    <definedName name="______oac2">#REF!</definedName>
    <definedName name="______RET1" localSheetId="2">#REF!</definedName>
    <definedName name="______RET1" localSheetId="4">#REF!</definedName>
    <definedName name="______RET1" localSheetId="8">#REF!</definedName>
    <definedName name="______RET1" localSheetId="6">#REF!</definedName>
    <definedName name="______RET1" localSheetId="11">#REF!</definedName>
    <definedName name="______RET1" localSheetId="10">#REF!</definedName>
    <definedName name="______RET1" localSheetId="12">#REF!</definedName>
    <definedName name="______RET1">#REF!</definedName>
    <definedName name="______TT21" localSheetId="2">[2]RELATÓRIO!#REF!</definedName>
    <definedName name="______TT21" localSheetId="4">[2]RELATÓRIO!#REF!</definedName>
    <definedName name="______TT21" localSheetId="8">[2]RELATÓRIO!#REF!</definedName>
    <definedName name="______TT21" localSheetId="6">[2]RELATÓRIO!#REF!</definedName>
    <definedName name="______TT21" localSheetId="11">[2]RELATÓRIO!#REF!</definedName>
    <definedName name="______TT21" localSheetId="10">[2]RELATÓRIO!#REF!</definedName>
    <definedName name="______TT21" localSheetId="12">[2]RELATÓRIO!#REF!</definedName>
    <definedName name="______TT21">[2]RELATÓRIO!#REF!</definedName>
    <definedName name="______TT22" localSheetId="2">[2]RELATÓRIO!#REF!</definedName>
    <definedName name="______TT22" localSheetId="4">[2]RELATÓRIO!#REF!</definedName>
    <definedName name="______TT22" localSheetId="8">[2]RELATÓRIO!#REF!</definedName>
    <definedName name="______TT22" localSheetId="6">[2]RELATÓRIO!#REF!</definedName>
    <definedName name="______TT22" localSheetId="11">[2]RELATÓRIO!#REF!</definedName>
    <definedName name="______TT22" localSheetId="10">[2]RELATÓRIO!#REF!</definedName>
    <definedName name="______TT22" localSheetId="12">[2]RELATÓRIO!#REF!</definedName>
    <definedName name="______TT22">[2]RELATÓRIO!#REF!</definedName>
    <definedName name="_____cab1" localSheetId="2">#REF!</definedName>
    <definedName name="_____cab1" localSheetId="4">#REF!</definedName>
    <definedName name="_____cab1" localSheetId="8">#REF!</definedName>
    <definedName name="_____cab1" localSheetId="6">#REF!</definedName>
    <definedName name="_____cab1" localSheetId="11">#REF!</definedName>
    <definedName name="_____cab1" localSheetId="10">#REF!</definedName>
    <definedName name="_____cab1" localSheetId="12">#REF!</definedName>
    <definedName name="_____cab1">#REF!</definedName>
    <definedName name="_____emp2">'[3]DMT modelo'!$AA$13</definedName>
    <definedName name="_____EXT1" localSheetId="2">#REF!</definedName>
    <definedName name="_____EXT1" localSheetId="4">#REF!</definedName>
    <definedName name="_____EXT1" localSheetId="8">#REF!</definedName>
    <definedName name="_____EXT1" localSheetId="6">#REF!</definedName>
    <definedName name="_____EXT1" localSheetId="11">#REF!</definedName>
    <definedName name="_____EXT1" localSheetId="10">#REF!</definedName>
    <definedName name="_____EXT1" localSheetId="12">#REF!</definedName>
    <definedName name="_____EXT1">#REF!</definedName>
    <definedName name="_____ind100" localSheetId="2">#REF!</definedName>
    <definedName name="_____ind100" localSheetId="4">#REF!</definedName>
    <definedName name="_____ind100" localSheetId="8">#REF!</definedName>
    <definedName name="_____ind100" localSheetId="6">#REF!</definedName>
    <definedName name="_____ind100" localSheetId="11">#REF!</definedName>
    <definedName name="_____ind100" localSheetId="10">#REF!</definedName>
    <definedName name="_____ind100" localSheetId="12">#REF!</definedName>
    <definedName name="_____ind100">#REF!</definedName>
    <definedName name="_____JAZ1" localSheetId="2">#REF!</definedName>
    <definedName name="_____JAZ1" localSheetId="4">#REF!</definedName>
    <definedName name="_____JAZ1" localSheetId="8">#REF!</definedName>
    <definedName name="_____JAZ1" localSheetId="6">#REF!</definedName>
    <definedName name="_____JAZ1" localSheetId="11">#REF!</definedName>
    <definedName name="_____JAZ1" localSheetId="10">#REF!</definedName>
    <definedName name="_____JAZ1" localSheetId="12">#REF!</definedName>
    <definedName name="_____JAZ1">#REF!</definedName>
    <definedName name="_____JAZ11" localSheetId="2">#REF!</definedName>
    <definedName name="_____JAZ11" localSheetId="4">#REF!</definedName>
    <definedName name="_____JAZ11" localSheetId="8">#REF!</definedName>
    <definedName name="_____JAZ11" localSheetId="6">#REF!</definedName>
    <definedName name="_____JAZ11" localSheetId="11">#REF!</definedName>
    <definedName name="_____JAZ11" localSheetId="10">#REF!</definedName>
    <definedName name="_____JAZ11" localSheetId="12">#REF!</definedName>
    <definedName name="_____JAZ11">#REF!</definedName>
    <definedName name="_____JAZ2" localSheetId="2">#REF!</definedName>
    <definedName name="_____JAZ2" localSheetId="4">#REF!</definedName>
    <definedName name="_____JAZ2" localSheetId="8">#REF!</definedName>
    <definedName name="_____JAZ2" localSheetId="6">#REF!</definedName>
    <definedName name="_____JAZ2" localSheetId="11">#REF!</definedName>
    <definedName name="_____JAZ2" localSheetId="10">#REF!</definedName>
    <definedName name="_____JAZ2" localSheetId="12">#REF!</definedName>
    <definedName name="_____JAZ2">#REF!</definedName>
    <definedName name="_____JAZ22" localSheetId="2">#REF!</definedName>
    <definedName name="_____JAZ22" localSheetId="4">#REF!</definedName>
    <definedName name="_____JAZ22" localSheetId="8">#REF!</definedName>
    <definedName name="_____JAZ22" localSheetId="6">#REF!</definedName>
    <definedName name="_____JAZ22" localSheetId="11">#REF!</definedName>
    <definedName name="_____JAZ22" localSheetId="10">#REF!</definedName>
    <definedName name="_____JAZ22" localSheetId="12">#REF!</definedName>
    <definedName name="_____JAZ22">#REF!</definedName>
    <definedName name="_____JAZ3" localSheetId="2">#REF!</definedName>
    <definedName name="_____JAZ3" localSheetId="4">#REF!</definedName>
    <definedName name="_____JAZ3" localSheetId="8">#REF!</definedName>
    <definedName name="_____JAZ3" localSheetId="6">#REF!</definedName>
    <definedName name="_____JAZ3" localSheetId="11">#REF!</definedName>
    <definedName name="_____JAZ3" localSheetId="10">#REF!</definedName>
    <definedName name="_____JAZ3" localSheetId="12">#REF!</definedName>
    <definedName name="_____JAZ3">#REF!</definedName>
    <definedName name="_____JAZ33" localSheetId="2">#REF!</definedName>
    <definedName name="_____JAZ33" localSheetId="4">#REF!</definedName>
    <definedName name="_____JAZ33" localSheetId="8">#REF!</definedName>
    <definedName name="_____JAZ33" localSheetId="6">#REF!</definedName>
    <definedName name="_____JAZ33" localSheetId="11">#REF!</definedName>
    <definedName name="_____JAZ33" localSheetId="10">#REF!</definedName>
    <definedName name="_____JAZ33" localSheetId="12">#REF!</definedName>
    <definedName name="_____JAZ33">#REF!</definedName>
    <definedName name="_____mem2">'[4]Mat Asf'!$H$37</definedName>
    <definedName name="_____oac2" localSheetId="2">#REF!</definedName>
    <definedName name="_____oac2" localSheetId="4">#REF!</definedName>
    <definedName name="_____oac2" localSheetId="8">#REF!</definedName>
    <definedName name="_____oac2" localSheetId="6">#REF!</definedName>
    <definedName name="_____oac2" localSheetId="11">#REF!</definedName>
    <definedName name="_____oac2" localSheetId="10">#REF!</definedName>
    <definedName name="_____oac2" localSheetId="12">#REF!</definedName>
    <definedName name="_____oac2">#REF!</definedName>
    <definedName name="_____RET1" localSheetId="2">#REF!</definedName>
    <definedName name="_____RET1" localSheetId="4">#REF!</definedName>
    <definedName name="_____RET1" localSheetId="8">#REF!</definedName>
    <definedName name="_____RET1" localSheetId="6">#REF!</definedName>
    <definedName name="_____RET1" localSheetId="11">#REF!</definedName>
    <definedName name="_____RET1" localSheetId="10">#REF!</definedName>
    <definedName name="_____RET1" localSheetId="12">#REF!</definedName>
    <definedName name="_____RET1">#REF!</definedName>
    <definedName name="_____tsd4" localSheetId="2">#REF!</definedName>
    <definedName name="_____tsd4" localSheetId="4">#REF!</definedName>
    <definedName name="_____tsd4" localSheetId="8">#REF!</definedName>
    <definedName name="_____tsd4" localSheetId="6">#REF!</definedName>
    <definedName name="_____tsd4" localSheetId="11">#REF!</definedName>
    <definedName name="_____tsd4" localSheetId="10">#REF!</definedName>
    <definedName name="_____tsd4" localSheetId="12">#REF!</definedName>
    <definedName name="_____tsd4">#REF!</definedName>
    <definedName name="_____TT102" localSheetId="2">'[1]Relatório-1ª med.'!#REF!</definedName>
    <definedName name="_____TT102" localSheetId="4">'[1]Relatório-1ª med.'!#REF!</definedName>
    <definedName name="_____TT102" localSheetId="8">'[1]Relatório-1ª med.'!#REF!</definedName>
    <definedName name="_____TT102" localSheetId="6">'[1]Relatório-1ª med.'!#REF!</definedName>
    <definedName name="_____TT102" localSheetId="11">'[1]Relatório-1ª med.'!#REF!</definedName>
    <definedName name="_____TT102" localSheetId="10">'[1]Relatório-1ª med.'!#REF!</definedName>
    <definedName name="_____TT102" localSheetId="12">'[1]Relatório-1ª med.'!#REF!</definedName>
    <definedName name="_____TT102">'[1]Relatório-1ª med.'!#REF!</definedName>
    <definedName name="_____TT107" localSheetId="2">'[1]Relatório-1ª med.'!#REF!</definedName>
    <definedName name="_____TT107" localSheetId="4">'[1]Relatório-1ª med.'!#REF!</definedName>
    <definedName name="_____TT107" localSheetId="8">'[1]Relatório-1ª med.'!#REF!</definedName>
    <definedName name="_____TT107" localSheetId="6">'[1]Relatório-1ª med.'!#REF!</definedName>
    <definedName name="_____TT107" localSheetId="11">'[1]Relatório-1ª med.'!#REF!</definedName>
    <definedName name="_____TT107" localSheetId="10">'[1]Relatório-1ª med.'!#REF!</definedName>
    <definedName name="_____TT107" localSheetId="12">'[1]Relatório-1ª med.'!#REF!</definedName>
    <definedName name="_____TT107">'[1]Relatório-1ª med.'!#REF!</definedName>
    <definedName name="_____TT121" localSheetId="2">'[1]Relatório-1ª med.'!#REF!</definedName>
    <definedName name="_____TT121" localSheetId="4">'[1]Relatório-1ª med.'!#REF!</definedName>
    <definedName name="_____TT121" localSheetId="8">'[1]Relatório-1ª med.'!#REF!</definedName>
    <definedName name="_____TT121" localSheetId="6">'[1]Relatório-1ª med.'!#REF!</definedName>
    <definedName name="_____TT121" localSheetId="11">'[1]Relatório-1ª med.'!#REF!</definedName>
    <definedName name="_____TT121" localSheetId="10">'[1]Relatório-1ª med.'!#REF!</definedName>
    <definedName name="_____TT121" localSheetId="12">'[1]Relatório-1ª med.'!#REF!</definedName>
    <definedName name="_____TT121">'[1]Relatório-1ª med.'!#REF!</definedName>
    <definedName name="_____TT123" localSheetId="2">'[1]Relatório-1ª med.'!#REF!</definedName>
    <definedName name="_____TT123" localSheetId="4">'[1]Relatório-1ª med.'!#REF!</definedName>
    <definedName name="_____TT123" localSheetId="8">'[1]Relatório-1ª med.'!#REF!</definedName>
    <definedName name="_____TT123" localSheetId="6">'[1]Relatório-1ª med.'!#REF!</definedName>
    <definedName name="_____TT123" localSheetId="11">'[1]Relatório-1ª med.'!#REF!</definedName>
    <definedName name="_____TT123" localSheetId="10">'[1]Relatório-1ª med.'!#REF!</definedName>
    <definedName name="_____TT123" localSheetId="12">'[1]Relatório-1ª med.'!#REF!</definedName>
    <definedName name="_____TT123">'[1]Relatório-1ª med.'!#REF!</definedName>
    <definedName name="_____TT19" localSheetId="2">'[1]Relatório-1ª med.'!#REF!</definedName>
    <definedName name="_____TT19" localSheetId="4">'[1]Relatório-1ª med.'!#REF!</definedName>
    <definedName name="_____TT19" localSheetId="8">'[1]Relatório-1ª med.'!#REF!</definedName>
    <definedName name="_____TT19" localSheetId="6">'[1]Relatório-1ª med.'!#REF!</definedName>
    <definedName name="_____TT19" localSheetId="11">'[1]Relatório-1ª med.'!#REF!</definedName>
    <definedName name="_____TT19" localSheetId="10">'[1]Relatório-1ª med.'!#REF!</definedName>
    <definedName name="_____TT19" localSheetId="12">'[1]Relatório-1ª med.'!#REF!</definedName>
    <definedName name="_____TT19">'[1]Relatório-1ª med.'!#REF!</definedName>
    <definedName name="_____TT20" localSheetId="2">'[1]Relatório-1ª med.'!#REF!</definedName>
    <definedName name="_____TT20" localSheetId="4">'[1]Relatório-1ª med.'!#REF!</definedName>
    <definedName name="_____TT20" localSheetId="8">'[1]Relatório-1ª med.'!#REF!</definedName>
    <definedName name="_____TT20" localSheetId="6">'[1]Relatório-1ª med.'!#REF!</definedName>
    <definedName name="_____TT20" localSheetId="11">'[1]Relatório-1ª med.'!#REF!</definedName>
    <definedName name="_____TT20" localSheetId="10">'[1]Relatório-1ª med.'!#REF!</definedName>
    <definedName name="_____TT20" localSheetId="12">'[1]Relatório-1ª med.'!#REF!</definedName>
    <definedName name="_____TT20">'[1]Relatório-1ª med.'!#REF!</definedName>
    <definedName name="_____TT21" localSheetId="2">'[1]Relatório-1ª med.'!#REF!</definedName>
    <definedName name="_____TT21" localSheetId="4">'[1]Relatório-1ª med.'!#REF!</definedName>
    <definedName name="_____TT21" localSheetId="8">'[1]Relatório-1ª med.'!#REF!</definedName>
    <definedName name="_____TT21" localSheetId="6">'[1]Relatório-1ª med.'!#REF!</definedName>
    <definedName name="_____TT21" localSheetId="11">'[1]Relatório-1ª med.'!#REF!</definedName>
    <definedName name="_____TT21" localSheetId="10">'[1]Relatório-1ª med.'!#REF!</definedName>
    <definedName name="_____TT21" localSheetId="12">'[1]Relatório-1ª med.'!#REF!</definedName>
    <definedName name="_____TT21">'[1]Relatório-1ª med.'!#REF!</definedName>
    <definedName name="_____TT22" localSheetId="2">'[1]Relatório-1ª med.'!#REF!</definedName>
    <definedName name="_____TT22" localSheetId="4">'[1]Relatório-1ª med.'!#REF!</definedName>
    <definedName name="_____TT22" localSheetId="8">'[1]Relatório-1ª med.'!#REF!</definedName>
    <definedName name="_____TT22" localSheetId="6">'[1]Relatório-1ª med.'!#REF!</definedName>
    <definedName name="_____TT22" localSheetId="11">'[1]Relatório-1ª med.'!#REF!</definedName>
    <definedName name="_____TT22" localSheetId="10">'[1]Relatório-1ª med.'!#REF!</definedName>
    <definedName name="_____TT22" localSheetId="12">'[1]Relatório-1ª med.'!#REF!</definedName>
    <definedName name="_____TT22">'[1]Relatório-1ª med.'!#REF!</definedName>
    <definedName name="_____TT26" localSheetId="2">'[1]Relatório-1ª med.'!#REF!</definedName>
    <definedName name="_____TT26" localSheetId="4">'[1]Relatório-1ª med.'!#REF!</definedName>
    <definedName name="_____TT26" localSheetId="8">'[1]Relatório-1ª med.'!#REF!</definedName>
    <definedName name="_____TT26" localSheetId="6">'[1]Relatório-1ª med.'!#REF!</definedName>
    <definedName name="_____TT26" localSheetId="11">'[1]Relatório-1ª med.'!#REF!</definedName>
    <definedName name="_____TT26" localSheetId="10">'[1]Relatório-1ª med.'!#REF!</definedName>
    <definedName name="_____TT26" localSheetId="12">'[1]Relatório-1ª med.'!#REF!</definedName>
    <definedName name="_____TT26">'[1]Relatório-1ª med.'!#REF!</definedName>
    <definedName name="_____TT27" localSheetId="2">'[1]Relatório-1ª med.'!#REF!</definedName>
    <definedName name="_____TT27" localSheetId="4">'[1]Relatório-1ª med.'!#REF!</definedName>
    <definedName name="_____TT27" localSheetId="8">'[1]Relatório-1ª med.'!#REF!</definedName>
    <definedName name="_____TT27" localSheetId="6">'[1]Relatório-1ª med.'!#REF!</definedName>
    <definedName name="_____TT27" localSheetId="11">'[1]Relatório-1ª med.'!#REF!</definedName>
    <definedName name="_____TT27" localSheetId="10">'[1]Relatório-1ª med.'!#REF!</definedName>
    <definedName name="_____TT27" localSheetId="12">'[1]Relatório-1ª med.'!#REF!</definedName>
    <definedName name="_____TT27">'[1]Relatório-1ª med.'!#REF!</definedName>
    <definedName name="_____TT28" localSheetId="2">'[1]Relatório-1ª med.'!#REF!</definedName>
    <definedName name="_____TT28" localSheetId="4">'[1]Relatório-1ª med.'!#REF!</definedName>
    <definedName name="_____TT28" localSheetId="8">'[1]Relatório-1ª med.'!#REF!</definedName>
    <definedName name="_____TT28" localSheetId="6">'[1]Relatório-1ª med.'!#REF!</definedName>
    <definedName name="_____TT28" localSheetId="11">'[1]Relatório-1ª med.'!#REF!</definedName>
    <definedName name="_____TT28" localSheetId="10">'[1]Relatório-1ª med.'!#REF!</definedName>
    <definedName name="_____TT28" localSheetId="12">'[1]Relatório-1ª med.'!#REF!</definedName>
    <definedName name="_____TT28">'[1]Relatório-1ª med.'!#REF!</definedName>
    <definedName name="_____TT30" localSheetId="2">'[1]Relatório-1ª med.'!#REF!</definedName>
    <definedName name="_____TT30" localSheetId="4">'[1]Relatório-1ª med.'!#REF!</definedName>
    <definedName name="_____TT30" localSheetId="8">'[1]Relatório-1ª med.'!#REF!</definedName>
    <definedName name="_____TT30" localSheetId="6">'[1]Relatório-1ª med.'!#REF!</definedName>
    <definedName name="_____TT30" localSheetId="11">'[1]Relatório-1ª med.'!#REF!</definedName>
    <definedName name="_____TT30" localSheetId="10">'[1]Relatório-1ª med.'!#REF!</definedName>
    <definedName name="_____TT30" localSheetId="12">'[1]Relatório-1ª med.'!#REF!</definedName>
    <definedName name="_____TT30">'[1]Relatório-1ª med.'!#REF!</definedName>
    <definedName name="_____TT31" localSheetId="2">'[1]Relatório-1ª med.'!#REF!</definedName>
    <definedName name="_____TT31" localSheetId="4">'[1]Relatório-1ª med.'!#REF!</definedName>
    <definedName name="_____TT31" localSheetId="8">'[1]Relatório-1ª med.'!#REF!</definedName>
    <definedName name="_____TT31" localSheetId="6">'[1]Relatório-1ª med.'!#REF!</definedName>
    <definedName name="_____TT31" localSheetId="11">'[1]Relatório-1ª med.'!#REF!</definedName>
    <definedName name="_____TT31" localSheetId="10">'[1]Relatório-1ª med.'!#REF!</definedName>
    <definedName name="_____TT31" localSheetId="12">'[1]Relatório-1ª med.'!#REF!</definedName>
    <definedName name="_____TT31">'[1]Relatório-1ª med.'!#REF!</definedName>
    <definedName name="_____TT32" localSheetId="2">'[1]Relatório-1ª med.'!#REF!</definedName>
    <definedName name="_____TT32" localSheetId="4">'[1]Relatório-1ª med.'!#REF!</definedName>
    <definedName name="_____TT32" localSheetId="8">'[1]Relatório-1ª med.'!#REF!</definedName>
    <definedName name="_____TT32" localSheetId="6">'[1]Relatório-1ª med.'!#REF!</definedName>
    <definedName name="_____TT32" localSheetId="11">'[1]Relatório-1ª med.'!#REF!</definedName>
    <definedName name="_____TT32" localSheetId="10">'[1]Relatório-1ª med.'!#REF!</definedName>
    <definedName name="_____TT32" localSheetId="12">'[1]Relatório-1ª med.'!#REF!</definedName>
    <definedName name="_____TT32">'[1]Relatório-1ª med.'!#REF!</definedName>
    <definedName name="_____TT33" localSheetId="2">'[1]Relatório-1ª med.'!#REF!</definedName>
    <definedName name="_____TT33" localSheetId="4">'[1]Relatório-1ª med.'!#REF!</definedName>
    <definedName name="_____TT33" localSheetId="8">'[1]Relatório-1ª med.'!#REF!</definedName>
    <definedName name="_____TT33" localSheetId="6">'[1]Relatório-1ª med.'!#REF!</definedName>
    <definedName name="_____TT33" localSheetId="11">'[1]Relatório-1ª med.'!#REF!</definedName>
    <definedName name="_____TT33" localSheetId="10">'[1]Relatório-1ª med.'!#REF!</definedName>
    <definedName name="_____TT33" localSheetId="12">'[1]Relatório-1ª med.'!#REF!</definedName>
    <definedName name="_____TT33">'[1]Relatório-1ª med.'!#REF!</definedName>
    <definedName name="_____TT34" localSheetId="2">'[1]Relatório-1ª med.'!#REF!</definedName>
    <definedName name="_____TT34" localSheetId="4">'[1]Relatório-1ª med.'!#REF!</definedName>
    <definedName name="_____TT34" localSheetId="8">'[1]Relatório-1ª med.'!#REF!</definedName>
    <definedName name="_____TT34" localSheetId="6">'[1]Relatório-1ª med.'!#REF!</definedName>
    <definedName name="_____TT34" localSheetId="11">'[1]Relatório-1ª med.'!#REF!</definedName>
    <definedName name="_____TT34" localSheetId="10">'[1]Relatório-1ª med.'!#REF!</definedName>
    <definedName name="_____TT34" localSheetId="12">'[1]Relatório-1ª med.'!#REF!</definedName>
    <definedName name="_____TT34">'[1]Relatório-1ª med.'!#REF!</definedName>
    <definedName name="_____TT36" localSheetId="2">'[1]Relatório-1ª med.'!#REF!</definedName>
    <definedName name="_____TT36" localSheetId="4">'[1]Relatório-1ª med.'!#REF!</definedName>
    <definedName name="_____TT36" localSheetId="8">'[1]Relatório-1ª med.'!#REF!</definedName>
    <definedName name="_____TT36" localSheetId="6">'[1]Relatório-1ª med.'!#REF!</definedName>
    <definedName name="_____TT36" localSheetId="11">'[1]Relatório-1ª med.'!#REF!</definedName>
    <definedName name="_____TT36" localSheetId="10">'[1]Relatório-1ª med.'!#REF!</definedName>
    <definedName name="_____TT36" localSheetId="12">'[1]Relatório-1ª med.'!#REF!</definedName>
    <definedName name="_____TT36">'[1]Relatório-1ª med.'!#REF!</definedName>
    <definedName name="_____TT37" localSheetId="2">'[1]Relatório-1ª med.'!#REF!</definedName>
    <definedName name="_____TT37" localSheetId="4">'[1]Relatório-1ª med.'!#REF!</definedName>
    <definedName name="_____TT37" localSheetId="8">'[1]Relatório-1ª med.'!#REF!</definedName>
    <definedName name="_____TT37" localSheetId="6">'[1]Relatório-1ª med.'!#REF!</definedName>
    <definedName name="_____TT37" localSheetId="11">'[1]Relatório-1ª med.'!#REF!</definedName>
    <definedName name="_____TT37" localSheetId="10">'[1]Relatório-1ª med.'!#REF!</definedName>
    <definedName name="_____TT37" localSheetId="12">'[1]Relatório-1ª med.'!#REF!</definedName>
    <definedName name="_____TT37">'[1]Relatório-1ª med.'!#REF!</definedName>
    <definedName name="_____TT38" localSheetId="2">'[1]Relatório-1ª med.'!#REF!</definedName>
    <definedName name="_____TT38" localSheetId="4">'[1]Relatório-1ª med.'!#REF!</definedName>
    <definedName name="_____TT38" localSheetId="8">'[1]Relatório-1ª med.'!#REF!</definedName>
    <definedName name="_____TT38" localSheetId="6">'[1]Relatório-1ª med.'!#REF!</definedName>
    <definedName name="_____TT38" localSheetId="11">'[1]Relatório-1ª med.'!#REF!</definedName>
    <definedName name="_____TT38" localSheetId="10">'[1]Relatório-1ª med.'!#REF!</definedName>
    <definedName name="_____TT38" localSheetId="12">'[1]Relatório-1ª med.'!#REF!</definedName>
    <definedName name="_____TT38">'[1]Relatório-1ª med.'!#REF!</definedName>
    <definedName name="_____TT39" localSheetId="2">'[1]Relatório-1ª med.'!#REF!</definedName>
    <definedName name="_____TT39" localSheetId="4">'[1]Relatório-1ª med.'!#REF!</definedName>
    <definedName name="_____TT39" localSheetId="8">'[1]Relatório-1ª med.'!#REF!</definedName>
    <definedName name="_____TT39" localSheetId="6">'[1]Relatório-1ª med.'!#REF!</definedName>
    <definedName name="_____TT39" localSheetId="11">'[1]Relatório-1ª med.'!#REF!</definedName>
    <definedName name="_____TT39" localSheetId="10">'[1]Relatório-1ª med.'!#REF!</definedName>
    <definedName name="_____TT39" localSheetId="12">'[1]Relatório-1ª med.'!#REF!</definedName>
    <definedName name="_____TT39">'[1]Relatório-1ª med.'!#REF!</definedName>
    <definedName name="_____TT40" localSheetId="2">'[1]Relatório-1ª med.'!#REF!</definedName>
    <definedName name="_____TT40" localSheetId="4">'[1]Relatório-1ª med.'!#REF!</definedName>
    <definedName name="_____TT40" localSheetId="8">'[1]Relatório-1ª med.'!#REF!</definedName>
    <definedName name="_____TT40" localSheetId="6">'[1]Relatório-1ª med.'!#REF!</definedName>
    <definedName name="_____TT40" localSheetId="11">'[1]Relatório-1ª med.'!#REF!</definedName>
    <definedName name="_____TT40" localSheetId="10">'[1]Relatório-1ª med.'!#REF!</definedName>
    <definedName name="_____TT40" localSheetId="12">'[1]Relatório-1ª med.'!#REF!</definedName>
    <definedName name="_____TT40">'[1]Relatório-1ª med.'!#REF!</definedName>
    <definedName name="_____TT5" localSheetId="2">'[1]Relatório-1ª med.'!#REF!</definedName>
    <definedName name="_____TT5" localSheetId="4">'[1]Relatório-1ª med.'!#REF!</definedName>
    <definedName name="_____TT5" localSheetId="8">'[1]Relatório-1ª med.'!#REF!</definedName>
    <definedName name="_____TT5" localSheetId="6">'[1]Relatório-1ª med.'!#REF!</definedName>
    <definedName name="_____TT5" localSheetId="11">'[1]Relatório-1ª med.'!#REF!</definedName>
    <definedName name="_____TT5" localSheetId="10">'[1]Relatório-1ª med.'!#REF!</definedName>
    <definedName name="_____TT5" localSheetId="12">'[1]Relatório-1ª med.'!#REF!</definedName>
    <definedName name="_____TT5">'[1]Relatório-1ª med.'!#REF!</definedName>
    <definedName name="_____TT52" localSheetId="2">'[1]Relatório-1ª med.'!#REF!</definedName>
    <definedName name="_____TT52" localSheetId="4">'[1]Relatório-1ª med.'!#REF!</definedName>
    <definedName name="_____TT52" localSheetId="8">'[1]Relatório-1ª med.'!#REF!</definedName>
    <definedName name="_____TT52" localSheetId="6">'[1]Relatório-1ª med.'!#REF!</definedName>
    <definedName name="_____TT52" localSheetId="11">'[1]Relatório-1ª med.'!#REF!</definedName>
    <definedName name="_____TT52" localSheetId="10">'[1]Relatório-1ª med.'!#REF!</definedName>
    <definedName name="_____TT52" localSheetId="12">'[1]Relatório-1ª med.'!#REF!</definedName>
    <definedName name="_____TT52">'[1]Relatório-1ª med.'!#REF!</definedName>
    <definedName name="_____TT53" localSheetId="2">'[1]Relatório-1ª med.'!#REF!</definedName>
    <definedName name="_____TT53" localSheetId="4">'[1]Relatório-1ª med.'!#REF!</definedName>
    <definedName name="_____TT53" localSheetId="8">'[1]Relatório-1ª med.'!#REF!</definedName>
    <definedName name="_____TT53" localSheetId="6">'[1]Relatório-1ª med.'!#REF!</definedName>
    <definedName name="_____TT53" localSheetId="11">'[1]Relatório-1ª med.'!#REF!</definedName>
    <definedName name="_____TT53" localSheetId="10">'[1]Relatório-1ª med.'!#REF!</definedName>
    <definedName name="_____TT53" localSheetId="12">'[1]Relatório-1ª med.'!#REF!</definedName>
    <definedName name="_____TT53">'[1]Relatório-1ª med.'!#REF!</definedName>
    <definedName name="_____TT54" localSheetId="2">'[1]Relatório-1ª med.'!#REF!</definedName>
    <definedName name="_____TT54" localSheetId="4">'[1]Relatório-1ª med.'!#REF!</definedName>
    <definedName name="_____TT54" localSheetId="8">'[1]Relatório-1ª med.'!#REF!</definedName>
    <definedName name="_____TT54" localSheetId="6">'[1]Relatório-1ª med.'!#REF!</definedName>
    <definedName name="_____TT54" localSheetId="11">'[1]Relatório-1ª med.'!#REF!</definedName>
    <definedName name="_____TT54" localSheetId="10">'[1]Relatório-1ª med.'!#REF!</definedName>
    <definedName name="_____TT54" localSheetId="12">'[1]Relatório-1ª med.'!#REF!</definedName>
    <definedName name="_____TT54">'[1]Relatório-1ª med.'!#REF!</definedName>
    <definedName name="_____TT55" localSheetId="2">'[1]Relatório-1ª med.'!#REF!</definedName>
    <definedName name="_____TT55" localSheetId="4">'[1]Relatório-1ª med.'!#REF!</definedName>
    <definedName name="_____TT55" localSheetId="8">'[1]Relatório-1ª med.'!#REF!</definedName>
    <definedName name="_____TT55" localSheetId="6">'[1]Relatório-1ª med.'!#REF!</definedName>
    <definedName name="_____TT55" localSheetId="11">'[1]Relatório-1ª med.'!#REF!</definedName>
    <definedName name="_____TT55" localSheetId="10">'[1]Relatório-1ª med.'!#REF!</definedName>
    <definedName name="_____TT55" localSheetId="12">'[1]Relatório-1ª med.'!#REF!</definedName>
    <definedName name="_____TT55">'[1]Relatório-1ª med.'!#REF!</definedName>
    <definedName name="_____TT6" localSheetId="2">'[1]Relatório-1ª med.'!#REF!</definedName>
    <definedName name="_____TT6" localSheetId="4">'[1]Relatório-1ª med.'!#REF!</definedName>
    <definedName name="_____TT6" localSheetId="8">'[1]Relatório-1ª med.'!#REF!</definedName>
    <definedName name="_____TT6" localSheetId="6">'[1]Relatório-1ª med.'!#REF!</definedName>
    <definedName name="_____TT6" localSheetId="11">'[1]Relatório-1ª med.'!#REF!</definedName>
    <definedName name="_____TT6" localSheetId="10">'[1]Relatório-1ª med.'!#REF!</definedName>
    <definedName name="_____TT6" localSheetId="12">'[1]Relatório-1ª med.'!#REF!</definedName>
    <definedName name="_____TT6">'[1]Relatório-1ª med.'!#REF!</definedName>
    <definedName name="_____TT60" localSheetId="2">'[1]Relatório-1ª med.'!#REF!</definedName>
    <definedName name="_____TT60" localSheetId="4">'[1]Relatório-1ª med.'!#REF!</definedName>
    <definedName name="_____TT60" localSheetId="8">'[1]Relatório-1ª med.'!#REF!</definedName>
    <definedName name="_____TT60" localSheetId="6">'[1]Relatório-1ª med.'!#REF!</definedName>
    <definedName name="_____TT60" localSheetId="11">'[1]Relatório-1ª med.'!#REF!</definedName>
    <definedName name="_____TT60" localSheetId="10">'[1]Relatório-1ª med.'!#REF!</definedName>
    <definedName name="_____TT60" localSheetId="12">'[1]Relatório-1ª med.'!#REF!</definedName>
    <definedName name="_____TT60">'[1]Relatório-1ª med.'!#REF!</definedName>
    <definedName name="_____TT61" localSheetId="2">'[1]Relatório-1ª med.'!#REF!</definedName>
    <definedName name="_____TT61" localSheetId="4">'[1]Relatório-1ª med.'!#REF!</definedName>
    <definedName name="_____TT61" localSheetId="8">'[1]Relatório-1ª med.'!#REF!</definedName>
    <definedName name="_____TT61" localSheetId="6">'[1]Relatório-1ª med.'!#REF!</definedName>
    <definedName name="_____TT61" localSheetId="11">'[1]Relatório-1ª med.'!#REF!</definedName>
    <definedName name="_____TT61" localSheetId="10">'[1]Relatório-1ª med.'!#REF!</definedName>
    <definedName name="_____TT61" localSheetId="12">'[1]Relatório-1ª med.'!#REF!</definedName>
    <definedName name="_____TT61">'[1]Relatório-1ª med.'!#REF!</definedName>
    <definedName name="_____TT69" localSheetId="2">'[1]Relatório-1ª med.'!#REF!</definedName>
    <definedName name="_____TT69" localSheetId="4">'[1]Relatório-1ª med.'!#REF!</definedName>
    <definedName name="_____TT69" localSheetId="8">'[1]Relatório-1ª med.'!#REF!</definedName>
    <definedName name="_____TT69" localSheetId="6">'[1]Relatório-1ª med.'!#REF!</definedName>
    <definedName name="_____TT69" localSheetId="11">'[1]Relatório-1ª med.'!#REF!</definedName>
    <definedName name="_____TT69" localSheetId="10">'[1]Relatório-1ª med.'!#REF!</definedName>
    <definedName name="_____TT69" localSheetId="12">'[1]Relatório-1ª med.'!#REF!</definedName>
    <definedName name="_____TT69">'[1]Relatório-1ª med.'!#REF!</definedName>
    <definedName name="_____TT7" localSheetId="2">'[1]Relatório-1ª med.'!#REF!</definedName>
    <definedName name="_____TT7" localSheetId="4">'[1]Relatório-1ª med.'!#REF!</definedName>
    <definedName name="_____TT7" localSheetId="8">'[1]Relatório-1ª med.'!#REF!</definedName>
    <definedName name="_____TT7" localSheetId="6">'[1]Relatório-1ª med.'!#REF!</definedName>
    <definedName name="_____TT7" localSheetId="11">'[1]Relatório-1ª med.'!#REF!</definedName>
    <definedName name="_____TT7" localSheetId="10">'[1]Relatório-1ª med.'!#REF!</definedName>
    <definedName name="_____TT7" localSheetId="12">'[1]Relatório-1ª med.'!#REF!</definedName>
    <definedName name="_____TT7">'[1]Relatório-1ª med.'!#REF!</definedName>
    <definedName name="_____TT70" localSheetId="2">'[1]Relatório-1ª med.'!#REF!</definedName>
    <definedName name="_____TT70" localSheetId="4">'[1]Relatório-1ª med.'!#REF!</definedName>
    <definedName name="_____TT70" localSheetId="8">'[1]Relatório-1ª med.'!#REF!</definedName>
    <definedName name="_____TT70" localSheetId="6">'[1]Relatório-1ª med.'!#REF!</definedName>
    <definedName name="_____TT70" localSheetId="11">'[1]Relatório-1ª med.'!#REF!</definedName>
    <definedName name="_____TT70" localSheetId="10">'[1]Relatório-1ª med.'!#REF!</definedName>
    <definedName name="_____TT70" localSheetId="12">'[1]Relatório-1ª med.'!#REF!</definedName>
    <definedName name="_____TT70">'[1]Relatório-1ª med.'!#REF!</definedName>
    <definedName name="_____TT71" localSheetId="2">'[1]Relatório-1ª med.'!#REF!</definedName>
    <definedName name="_____TT71" localSheetId="4">'[1]Relatório-1ª med.'!#REF!</definedName>
    <definedName name="_____TT71" localSheetId="8">'[1]Relatório-1ª med.'!#REF!</definedName>
    <definedName name="_____TT71" localSheetId="6">'[1]Relatório-1ª med.'!#REF!</definedName>
    <definedName name="_____TT71" localSheetId="11">'[1]Relatório-1ª med.'!#REF!</definedName>
    <definedName name="_____TT71" localSheetId="10">'[1]Relatório-1ª med.'!#REF!</definedName>
    <definedName name="_____TT71" localSheetId="12">'[1]Relatório-1ª med.'!#REF!</definedName>
    <definedName name="_____TT71">'[1]Relatório-1ª med.'!#REF!</definedName>
    <definedName name="_____TT74" localSheetId="2">'[1]Relatório-1ª med.'!#REF!</definedName>
    <definedName name="_____TT74" localSheetId="4">'[1]Relatório-1ª med.'!#REF!</definedName>
    <definedName name="_____TT74" localSheetId="8">'[1]Relatório-1ª med.'!#REF!</definedName>
    <definedName name="_____TT74" localSheetId="6">'[1]Relatório-1ª med.'!#REF!</definedName>
    <definedName name="_____TT74" localSheetId="11">'[1]Relatório-1ª med.'!#REF!</definedName>
    <definedName name="_____TT74" localSheetId="10">'[1]Relatório-1ª med.'!#REF!</definedName>
    <definedName name="_____TT74" localSheetId="12">'[1]Relatório-1ª med.'!#REF!</definedName>
    <definedName name="_____TT74">'[1]Relatório-1ª med.'!#REF!</definedName>
    <definedName name="_____TT75" localSheetId="2">'[1]Relatório-1ª med.'!#REF!</definedName>
    <definedName name="_____TT75" localSheetId="4">'[1]Relatório-1ª med.'!#REF!</definedName>
    <definedName name="_____TT75" localSheetId="8">'[1]Relatório-1ª med.'!#REF!</definedName>
    <definedName name="_____TT75" localSheetId="6">'[1]Relatório-1ª med.'!#REF!</definedName>
    <definedName name="_____TT75" localSheetId="11">'[1]Relatório-1ª med.'!#REF!</definedName>
    <definedName name="_____TT75" localSheetId="10">'[1]Relatório-1ª med.'!#REF!</definedName>
    <definedName name="_____TT75" localSheetId="12">'[1]Relatório-1ª med.'!#REF!</definedName>
    <definedName name="_____TT75">'[1]Relatório-1ª med.'!#REF!</definedName>
    <definedName name="_____TT76" localSheetId="2">'[1]Relatório-1ª med.'!#REF!</definedName>
    <definedName name="_____TT76" localSheetId="4">'[1]Relatório-1ª med.'!#REF!</definedName>
    <definedName name="_____TT76" localSheetId="8">'[1]Relatório-1ª med.'!#REF!</definedName>
    <definedName name="_____TT76" localSheetId="6">'[1]Relatório-1ª med.'!#REF!</definedName>
    <definedName name="_____TT76" localSheetId="11">'[1]Relatório-1ª med.'!#REF!</definedName>
    <definedName name="_____TT76" localSheetId="10">'[1]Relatório-1ª med.'!#REF!</definedName>
    <definedName name="_____TT76" localSheetId="12">'[1]Relatório-1ª med.'!#REF!</definedName>
    <definedName name="_____TT76">'[1]Relatório-1ª med.'!#REF!</definedName>
    <definedName name="_____TT77" localSheetId="2">'[1]Relatório-1ª med.'!#REF!</definedName>
    <definedName name="_____TT77" localSheetId="4">'[1]Relatório-1ª med.'!#REF!</definedName>
    <definedName name="_____TT77" localSheetId="8">'[1]Relatório-1ª med.'!#REF!</definedName>
    <definedName name="_____TT77" localSheetId="6">'[1]Relatório-1ª med.'!#REF!</definedName>
    <definedName name="_____TT77" localSheetId="11">'[1]Relatório-1ª med.'!#REF!</definedName>
    <definedName name="_____TT77" localSheetId="10">'[1]Relatório-1ª med.'!#REF!</definedName>
    <definedName name="_____TT77" localSheetId="12">'[1]Relatório-1ª med.'!#REF!</definedName>
    <definedName name="_____TT77">'[1]Relatório-1ª med.'!#REF!</definedName>
    <definedName name="_____TT78" localSheetId="2">'[1]Relatório-1ª med.'!#REF!</definedName>
    <definedName name="_____TT78" localSheetId="4">'[1]Relatório-1ª med.'!#REF!</definedName>
    <definedName name="_____TT78" localSheetId="8">'[1]Relatório-1ª med.'!#REF!</definedName>
    <definedName name="_____TT78" localSheetId="6">'[1]Relatório-1ª med.'!#REF!</definedName>
    <definedName name="_____TT78" localSheetId="11">'[1]Relatório-1ª med.'!#REF!</definedName>
    <definedName name="_____TT78" localSheetId="10">'[1]Relatório-1ª med.'!#REF!</definedName>
    <definedName name="_____TT78" localSheetId="12">'[1]Relatório-1ª med.'!#REF!</definedName>
    <definedName name="_____TT78">'[1]Relatório-1ª med.'!#REF!</definedName>
    <definedName name="_____TT79" localSheetId="2">'[1]Relatório-1ª med.'!#REF!</definedName>
    <definedName name="_____TT79" localSheetId="4">'[1]Relatório-1ª med.'!#REF!</definedName>
    <definedName name="_____TT79" localSheetId="8">'[1]Relatório-1ª med.'!#REF!</definedName>
    <definedName name="_____TT79" localSheetId="6">'[1]Relatório-1ª med.'!#REF!</definedName>
    <definedName name="_____TT79" localSheetId="11">'[1]Relatório-1ª med.'!#REF!</definedName>
    <definedName name="_____TT79" localSheetId="10">'[1]Relatório-1ª med.'!#REF!</definedName>
    <definedName name="_____TT79" localSheetId="12">'[1]Relatório-1ª med.'!#REF!</definedName>
    <definedName name="_____TT79">'[1]Relatório-1ª med.'!#REF!</definedName>
    <definedName name="_____TT94" localSheetId="2">'[1]Relatório-1ª med.'!#REF!</definedName>
    <definedName name="_____TT94" localSheetId="4">'[1]Relatório-1ª med.'!#REF!</definedName>
    <definedName name="_____TT94" localSheetId="8">'[1]Relatório-1ª med.'!#REF!</definedName>
    <definedName name="_____TT94" localSheetId="6">'[1]Relatório-1ª med.'!#REF!</definedName>
    <definedName name="_____TT94" localSheetId="11">'[1]Relatório-1ª med.'!#REF!</definedName>
    <definedName name="_____TT94" localSheetId="10">'[1]Relatório-1ª med.'!#REF!</definedName>
    <definedName name="_____TT94" localSheetId="12">'[1]Relatório-1ª med.'!#REF!</definedName>
    <definedName name="_____TT94">'[1]Relatório-1ª med.'!#REF!</definedName>
    <definedName name="_____TT95" localSheetId="2">'[1]Relatório-1ª med.'!#REF!</definedName>
    <definedName name="_____TT95" localSheetId="4">'[1]Relatório-1ª med.'!#REF!</definedName>
    <definedName name="_____TT95" localSheetId="8">'[1]Relatório-1ª med.'!#REF!</definedName>
    <definedName name="_____TT95" localSheetId="6">'[1]Relatório-1ª med.'!#REF!</definedName>
    <definedName name="_____TT95" localSheetId="11">'[1]Relatório-1ª med.'!#REF!</definedName>
    <definedName name="_____TT95" localSheetId="10">'[1]Relatório-1ª med.'!#REF!</definedName>
    <definedName name="_____TT95" localSheetId="12">'[1]Relatório-1ª med.'!#REF!</definedName>
    <definedName name="_____TT95">'[1]Relatório-1ª med.'!#REF!</definedName>
    <definedName name="_____TT97" localSheetId="2">'[1]Relatório-1ª med.'!#REF!</definedName>
    <definedName name="_____TT97" localSheetId="4">'[1]Relatório-1ª med.'!#REF!</definedName>
    <definedName name="_____TT97" localSheetId="8">'[1]Relatório-1ª med.'!#REF!</definedName>
    <definedName name="_____TT97" localSheetId="6">'[1]Relatório-1ª med.'!#REF!</definedName>
    <definedName name="_____TT97" localSheetId="11">'[1]Relatório-1ª med.'!#REF!</definedName>
    <definedName name="_____TT97" localSheetId="10">'[1]Relatório-1ª med.'!#REF!</definedName>
    <definedName name="_____TT97" localSheetId="12">'[1]Relatório-1ª med.'!#REF!</definedName>
    <definedName name="_____TT97">'[1]Relatório-1ª med.'!#REF!</definedName>
    <definedName name="____cab1" localSheetId="2">#REF!</definedName>
    <definedName name="____cab1" localSheetId="4">#REF!</definedName>
    <definedName name="____cab1" localSheetId="8">#REF!</definedName>
    <definedName name="____cab1" localSheetId="6">#REF!</definedName>
    <definedName name="____cab1" localSheetId="11">#REF!</definedName>
    <definedName name="____cab1" localSheetId="10">#REF!</definedName>
    <definedName name="____cab1" localSheetId="12">#REF!</definedName>
    <definedName name="____cab1">#REF!</definedName>
    <definedName name="____EXT1" localSheetId="2">#REF!</definedName>
    <definedName name="____EXT1" localSheetId="4">#REF!</definedName>
    <definedName name="____EXT1" localSheetId="8">#REF!</definedName>
    <definedName name="____EXT1" localSheetId="6">#REF!</definedName>
    <definedName name="____EXT1" localSheetId="11">#REF!</definedName>
    <definedName name="____EXT1" localSheetId="10">#REF!</definedName>
    <definedName name="____EXT1" localSheetId="12">#REF!</definedName>
    <definedName name="____EXT1">#REF!</definedName>
    <definedName name="____ind100" localSheetId="2">#REF!</definedName>
    <definedName name="____ind100" localSheetId="4">#REF!</definedName>
    <definedName name="____ind100" localSheetId="8">#REF!</definedName>
    <definedName name="____ind100" localSheetId="6">#REF!</definedName>
    <definedName name="____ind100" localSheetId="11">#REF!</definedName>
    <definedName name="____ind100" localSheetId="10">#REF!</definedName>
    <definedName name="____ind100" localSheetId="12">#REF!</definedName>
    <definedName name="____ind100">#REF!</definedName>
    <definedName name="____JAZ1" localSheetId="2">#REF!</definedName>
    <definedName name="____JAZ1" localSheetId="4">#REF!</definedName>
    <definedName name="____JAZ1" localSheetId="8">#REF!</definedName>
    <definedName name="____JAZ1" localSheetId="6">#REF!</definedName>
    <definedName name="____JAZ1" localSheetId="11">#REF!</definedName>
    <definedName name="____JAZ1" localSheetId="10">#REF!</definedName>
    <definedName name="____JAZ1" localSheetId="12">#REF!</definedName>
    <definedName name="____JAZ1">#REF!</definedName>
    <definedName name="____JAZ11" localSheetId="2">#REF!</definedName>
    <definedName name="____JAZ11" localSheetId="4">#REF!</definedName>
    <definedName name="____JAZ11" localSheetId="8">#REF!</definedName>
    <definedName name="____JAZ11" localSheetId="6">#REF!</definedName>
    <definedName name="____JAZ11" localSheetId="11">#REF!</definedName>
    <definedName name="____JAZ11" localSheetId="10">#REF!</definedName>
    <definedName name="____JAZ11" localSheetId="12">#REF!</definedName>
    <definedName name="____JAZ11">#REF!</definedName>
    <definedName name="____JAZ2" localSheetId="2">#REF!</definedName>
    <definedName name="____JAZ2" localSheetId="4">#REF!</definedName>
    <definedName name="____JAZ2" localSheetId="8">#REF!</definedName>
    <definedName name="____JAZ2" localSheetId="6">#REF!</definedName>
    <definedName name="____JAZ2" localSheetId="11">#REF!</definedName>
    <definedName name="____JAZ2" localSheetId="10">#REF!</definedName>
    <definedName name="____JAZ2" localSheetId="12">#REF!</definedName>
    <definedName name="____JAZ2">#REF!</definedName>
    <definedName name="____JAZ22" localSheetId="2">#REF!</definedName>
    <definedName name="____JAZ22" localSheetId="4">#REF!</definedName>
    <definedName name="____JAZ22" localSheetId="8">#REF!</definedName>
    <definedName name="____JAZ22" localSheetId="6">#REF!</definedName>
    <definedName name="____JAZ22" localSheetId="11">#REF!</definedName>
    <definedName name="____JAZ22" localSheetId="10">#REF!</definedName>
    <definedName name="____JAZ22" localSheetId="12">#REF!</definedName>
    <definedName name="____JAZ22">#REF!</definedName>
    <definedName name="____JAZ3" localSheetId="2">#REF!</definedName>
    <definedName name="____JAZ3" localSheetId="4">#REF!</definedName>
    <definedName name="____JAZ3" localSheetId="8">#REF!</definedName>
    <definedName name="____JAZ3" localSheetId="6">#REF!</definedName>
    <definedName name="____JAZ3" localSheetId="11">#REF!</definedName>
    <definedName name="____JAZ3" localSheetId="10">#REF!</definedName>
    <definedName name="____JAZ3" localSheetId="12">#REF!</definedName>
    <definedName name="____JAZ3">#REF!</definedName>
    <definedName name="____JAZ33" localSheetId="2">#REF!</definedName>
    <definedName name="____JAZ33" localSheetId="4">#REF!</definedName>
    <definedName name="____JAZ33" localSheetId="8">#REF!</definedName>
    <definedName name="____JAZ33" localSheetId="6">#REF!</definedName>
    <definedName name="____JAZ33" localSheetId="11">#REF!</definedName>
    <definedName name="____JAZ33" localSheetId="10">#REF!</definedName>
    <definedName name="____JAZ33" localSheetId="12">#REF!</definedName>
    <definedName name="____JAZ33">#REF!</definedName>
    <definedName name="____oac2" localSheetId="2">#REF!</definedName>
    <definedName name="____oac2" localSheetId="4">#REF!</definedName>
    <definedName name="____oac2" localSheetId="8">#REF!</definedName>
    <definedName name="____oac2" localSheetId="6">#REF!</definedName>
    <definedName name="____oac2" localSheetId="11">#REF!</definedName>
    <definedName name="____oac2" localSheetId="10">#REF!</definedName>
    <definedName name="____oac2" localSheetId="12">#REF!</definedName>
    <definedName name="____oac2">#REF!</definedName>
    <definedName name="____RET1" localSheetId="2">#REF!</definedName>
    <definedName name="____RET1" localSheetId="4">#REF!</definedName>
    <definedName name="____RET1" localSheetId="8">#REF!</definedName>
    <definedName name="____RET1" localSheetId="6">#REF!</definedName>
    <definedName name="____RET1" localSheetId="11">#REF!</definedName>
    <definedName name="____RET1" localSheetId="10">#REF!</definedName>
    <definedName name="____RET1" localSheetId="12">#REF!</definedName>
    <definedName name="____RET1">#REF!</definedName>
    <definedName name="____tsd4" localSheetId="2">#REF!</definedName>
    <definedName name="____tsd4" localSheetId="4">#REF!</definedName>
    <definedName name="____tsd4" localSheetId="8">#REF!</definedName>
    <definedName name="____tsd4" localSheetId="6">#REF!</definedName>
    <definedName name="____tsd4" localSheetId="11">#REF!</definedName>
    <definedName name="____tsd4" localSheetId="10">#REF!</definedName>
    <definedName name="____tsd4" localSheetId="12">#REF!</definedName>
    <definedName name="____tsd4">#REF!</definedName>
    <definedName name="____TT102" localSheetId="2">'[1]Relatório-1ª med.'!#REF!</definedName>
    <definedName name="____TT102" localSheetId="4">'[1]Relatório-1ª med.'!#REF!</definedName>
    <definedName name="____TT102" localSheetId="8">'[1]Relatório-1ª med.'!#REF!</definedName>
    <definedName name="____TT102" localSheetId="6">'[1]Relatório-1ª med.'!#REF!</definedName>
    <definedName name="____TT102" localSheetId="11">'[1]Relatório-1ª med.'!#REF!</definedName>
    <definedName name="____TT102" localSheetId="10">'[1]Relatório-1ª med.'!#REF!</definedName>
    <definedName name="____TT102" localSheetId="12">'[1]Relatório-1ª med.'!#REF!</definedName>
    <definedName name="____TT102">'[1]Relatório-1ª med.'!#REF!</definedName>
    <definedName name="____TT107" localSheetId="2">'[1]Relatório-1ª med.'!#REF!</definedName>
    <definedName name="____TT107" localSheetId="4">'[1]Relatório-1ª med.'!#REF!</definedName>
    <definedName name="____TT107" localSheetId="8">'[1]Relatório-1ª med.'!#REF!</definedName>
    <definedName name="____TT107" localSheetId="6">'[1]Relatório-1ª med.'!#REF!</definedName>
    <definedName name="____TT107" localSheetId="11">'[1]Relatório-1ª med.'!#REF!</definedName>
    <definedName name="____TT107" localSheetId="10">'[1]Relatório-1ª med.'!#REF!</definedName>
    <definedName name="____TT107" localSheetId="12">'[1]Relatório-1ª med.'!#REF!</definedName>
    <definedName name="____TT107">'[1]Relatório-1ª med.'!#REF!</definedName>
    <definedName name="____TT121" localSheetId="2">'[1]Relatório-1ª med.'!#REF!</definedName>
    <definedName name="____TT121" localSheetId="4">'[1]Relatório-1ª med.'!#REF!</definedName>
    <definedName name="____TT121" localSheetId="8">'[1]Relatório-1ª med.'!#REF!</definedName>
    <definedName name="____TT121" localSheetId="6">'[1]Relatório-1ª med.'!#REF!</definedName>
    <definedName name="____TT121" localSheetId="11">'[1]Relatório-1ª med.'!#REF!</definedName>
    <definedName name="____TT121" localSheetId="10">'[1]Relatório-1ª med.'!#REF!</definedName>
    <definedName name="____TT121" localSheetId="12">'[1]Relatório-1ª med.'!#REF!</definedName>
    <definedName name="____TT121">'[1]Relatório-1ª med.'!#REF!</definedName>
    <definedName name="____TT123" localSheetId="2">'[1]Relatório-1ª med.'!#REF!</definedName>
    <definedName name="____TT123" localSheetId="4">'[1]Relatório-1ª med.'!#REF!</definedName>
    <definedName name="____TT123" localSheetId="8">'[1]Relatório-1ª med.'!#REF!</definedName>
    <definedName name="____TT123" localSheetId="6">'[1]Relatório-1ª med.'!#REF!</definedName>
    <definedName name="____TT123" localSheetId="11">'[1]Relatório-1ª med.'!#REF!</definedName>
    <definedName name="____TT123" localSheetId="10">'[1]Relatório-1ª med.'!#REF!</definedName>
    <definedName name="____TT123" localSheetId="12">'[1]Relatório-1ª med.'!#REF!</definedName>
    <definedName name="____TT123">'[1]Relatório-1ª med.'!#REF!</definedName>
    <definedName name="____TT19" localSheetId="2">'[1]Relatório-1ª med.'!#REF!</definedName>
    <definedName name="____TT19" localSheetId="4">'[1]Relatório-1ª med.'!#REF!</definedName>
    <definedName name="____TT19" localSheetId="8">'[1]Relatório-1ª med.'!#REF!</definedName>
    <definedName name="____TT19" localSheetId="6">'[1]Relatório-1ª med.'!#REF!</definedName>
    <definedName name="____TT19" localSheetId="11">'[1]Relatório-1ª med.'!#REF!</definedName>
    <definedName name="____TT19" localSheetId="10">'[1]Relatório-1ª med.'!#REF!</definedName>
    <definedName name="____TT19" localSheetId="12">'[1]Relatório-1ª med.'!#REF!</definedName>
    <definedName name="____TT19">'[1]Relatório-1ª med.'!#REF!</definedName>
    <definedName name="____TT20" localSheetId="2">'[1]Relatório-1ª med.'!#REF!</definedName>
    <definedName name="____TT20" localSheetId="4">'[1]Relatório-1ª med.'!#REF!</definedName>
    <definedName name="____TT20" localSheetId="8">'[1]Relatório-1ª med.'!#REF!</definedName>
    <definedName name="____TT20" localSheetId="6">'[1]Relatório-1ª med.'!#REF!</definedName>
    <definedName name="____TT20" localSheetId="11">'[1]Relatório-1ª med.'!#REF!</definedName>
    <definedName name="____TT20" localSheetId="10">'[1]Relatório-1ª med.'!#REF!</definedName>
    <definedName name="____TT20" localSheetId="12">'[1]Relatório-1ª med.'!#REF!</definedName>
    <definedName name="____TT20">'[1]Relatório-1ª med.'!#REF!</definedName>
    <definedName name="____TT21" localSheetId="2">'[1]Relatório-1ª med.'!#REF!</definedName>
    <definedName name="____TT21" localSheetId="4">'[1]Relatório-1ª med.'!#REF!</definedName>
    <definedName name="____TT21" localSheetId="8">'[1]Relatório-1ª med.'!#REF!</definedName>
    <definedName name="____TT21" localSheetId="6">'[1]Relatório-1ª med.'!#REF!</definedName>
    <definedName name="____TT21" localSheetId="11">'[1]Relatório-1ª med.'!#REF!</definedName>
    <definedName name="____TT21" localSheetId="10">'[1]Relatório-1ª med.'!#REF!</definedName>
    <definedName name="____TT21" localSheetId="12">'[1]Relatório-1ª med.'!#REF!</definedName>
    <definedName name="____TT21">'[1]Relatório-1ª med.'!#REF!</definedName>
    <definedName name="____TT22" localSheetId="2">'[1]Relatório-1ª med.'!#REF!</definedName>
    <definedName name="____TT22" localSheetId="4">'[1]Relatório-1ª med.'!#REF!</definedName>
    <definedName name="____TT22" localSheetId="8">'[1]Relatório-1ª med.'!#REF!</definedName>
    <definedName name="____TT22" localSheetId="6">'[1]Relatório-1ª med.'!#REF!</definedName>
    <definedName name="____TT22" localSheetId="11">'[1]Relatório-1ª med.'!#REF!</definedName>
    <definedName name="____TT22" localSheetId="10">'[1]Relatório-1ª med.'!#REF!</definedName>
    <definedName name="____TT22" localSheetId="12">'[1]Relatório-1ª med.'!#REF!</definedName>
    <definedName name="____TT22">'[1]Relatório-1ª med.'!#REF!</definedName>
    <definedName name="____TT236" localSheetId="2">'[1]Relatório-1ª med.'!#REF!</definedName>
    <definedName name="____TT236" localSheetId="4">'[1]Relatório-1ª med.'!#REF!</definedName>
    <definedName name="____TT236" localSheetId="8">'[1]Relatório-1ª med.'!#REF!</definedName>
    <definedName name="____TT236" localSheetId="6">'[1]Relatório-1ª med.'!#REF!</definedName>
    <definedName name="____TT236" localSheetId="11">'[1]Relatório-1ª med.'!#REF!</definedName>
    <definedName name="____TT236" localSheetId="10">'[1]Relatório-1ª med.'!#REF!</definedName>
    <definedName name="____TT236" localSheetId="12">'[1]Relatório-1ª med.'!#REF!</definedName>
    <definedName name="____TT236">'[1]Relatório-1ª med.'!#REF!</definedName>
    <definedName name="____TT26" localSheetId="2">'[1]Relatório-1ª med.'!#REF!</definedName>
    <definedName name="____TT26" localSheetId="4">'[1]Relatório-1ª med.'!#REF!</definedName>
    <definedName name="____TT26" localSheetId="8">'[1]Relatório-1ª med.'!#REF!</definedName>
    <definedName name="____TT26" localSheetId="6">'[1]Relatório-1ª med.'!#REF!</definedName>
    <definedName name="____TT26" localSheetId="11">'[1]Relatório-1ª med.'!#REF!</definedName>
    <definedName name="____TT26" localSheetId="10">'[1]Relatório-1ª med.'!#REF!</definedName>
    <definedName name="____TT26" localSheetId="12">'[1]Relatório-1ª med.'!#REF!</definedName>
    <definedName name="____TT26">'[1]Relatório-1ª med.'!#REF!</definedName>
    <definedName name="____TT27" localSheetId="2">'[1]Relatório-1ª med.'!#REF!</definedName>
    <definedName name="____TT27" localSheetId="4">'[1]Relatório-1ª med.'!#REF!</definedName>
    <definedName name="____TT27" localSheetId="8">'[1]Relatório-1ª med.'!#REF!</definedName>
    <definedName name="____TT27" localSheetId="6">'[1]Relatório-1ª med.'!#REF!</definedName>
    <definedName name="____TT27" localSheetId="11">'[1]Relatório-1ª med.'!#REF!</definedName>
    <definedName name="____TT27" localSheetId="10">'[1]Relatório-1ª med.'!#REF!</definedName>
    <definedName name="____TT27" localSheetId="12">'[1]Relatório-1ª med.'!#REF!</definedName>
    <definedName name="____TT27">'[1]Relatório-1ª med.'!#REF!</definedName>
    <definedName name="____TT28" localSheetId="2">'[1]Relatório-1ª med.'!#REF!</definedName>
    <definedName name="____TT28" localSheetId="4">'[1]Relatório-1ª med.'!#REF!</definedName>
    <definedName name="____TT28" localSheetId="8">'[1]Relatório-1ª med.'!#REF!</definedName>
    <definedName name="____TT28" localSheetId="6">'[1]Relatório-1ª med.'!#REF!</definedName>
    <definedName name="____TT28" localSheetId="11">'[1]Relatório-1ª med.'!#REF!</definedName>
    <definedName name="____TT28" localSheetId="10">'[1]Relatório-1ª med.'!#REF!</definedName>
    <definedName name="____TT28" localSheetId="12">'[1]Relatório-1ª med.'!#REF!</definedName>
    <definedName name="____TT28">'[1]Relatório-1ª med.'!#REF!</definedName>
    <definedName name="____TT30" localSheetId="2">'[1]Relatório-1ª med.'!#REF!</definedName>
    <definedName name="____TT30" localSheetId="4">'[1]Relatório-1ª med.'!#REF!</definedName>
    <definedName name="____TT30" localSheetId="8">'[1]Relatório-1ª med.'!#REF!</definedName>
    <definedName name="____TT30" localSheetId="6">'[1]Relatório-1ª med.'!#REF!</definedName>
    <definedName name="____TT30" localSheetId="11">'[1]Relatório-1ª med.'!#REF!</definedName>
    <definedName name="____TT30" localSheetId="10">'[1]Relatório-1ª med.'!#REF!</definedName>
    <definedName name="____TT30" localSheetId="12">'[1]Relatório-1ª med.'!#REF!</definedName>
    <definedName name="____TT30">'[1]Relatório-1ª med.'!#REF!</definedName>
    <definedName name="____TT31" localSheetId="2">'[1]Relatório-1ª med.'!#REF!</definedName>
    <definedName name="____TT31" localSheetId="4">'[1]Relatório-1ª med.'!#REF!</definedName>
    <definedName name="____TT31" localSheetId="8">'[1]Relatório-1ª med.'!#REF!</definedName>
    <definedName name="____TT31" localSheetId="6">'[1]Relatório-1ª med.'!#REF!</definedName>
    <definedName name="____TT31" localSheetId="11">'[1]Relatório-1ª med.'!#REF!</definedName>
    <definedName name="____TT31" localSheetId="10">'[1]Relatório-1ª med.'!#REF!</definedName>
    <definedName name="____TT31" localSheetId="12">'[1]Relatório-1ª med.'!#REF!</definedName>
    <definedName name="____TT31">'[1]Relatório-1ª med.'!#REF!</definedName>
    <definedName name="____TT32" localSheetId="2">'[1]Relatório-1ª med.'!#REF!</definedName>
    <definedName name="____TT32" localSheetId="4">'[1]Relatório-1ª med.'!#REF!</definedName>
    <definedName name="____TT32" localSheetId="8">'[1]Relatório-1ª med.'!#REF!</definedName>
    <definedName name="____TT32" localSheetId="6">'[1]Relatório-1ª med.'!#REF!</definedName>
    <definedName name="____TT32" localSheetId="11">'[1]Relatório-1ª med.'!#REF!</definedName>
    <definedName name="____TT32" localSheetId="10">'[1]Relatório-1ª med.'!#REF!</definedName>
    <definedName name="____TT32" localSheetId="12">'[1]Relatório-1ª med.'!#REF!</definedName>
    <definedName name="____TT32">'[1]Relatório-1ª med.'!#REF!</definedName>
    <definedName name="____TT33" localSheetId="2">'[1]Relatório-1ª med.'!#REF!</definedName>
    <definedName name="____TT33" localSheetId="4">'[1]Relatório-1ª med.'!#REF!</definedName>
    <definedName name="____TT33" localSheetId="8">'[1]Relatório-1ª med.'!#REF!</definedName>
    <definedName name="____TT33" localSheetId="6">'[1]Relatório-1ª med.'!#REF!</definedName>
    <definedName name="____TT33" localSheetId="11">'[1]Relatório-1ª med.'!#REF!</definedName>
    <definedName name="____TT33" localSheetId="10">'[1]Relatório-1ª med.'!#REF!</definedName>
    <definedName name="____TT33" localSheetId="12">'[1]Relatório-1ª med.'!#REF!</definedName>
    <definedName name="____TT33">'[1]Relatório-1ª med.'!#REF!</definedName>
    <definedName name="____TT34" localSheetId="2">'[1]Relatório-1ª med.'!#REF!</definedName>
    <definedName name="____TT34" localSheetId="4">'[1]Relatório-1ª med.'!#REF!</definedName>
    <definedName name="____TT34" localSheetId="8">'[1]Relatório-1ª med.'!#REF!</definedName>
    <definedName name="____TT34" localSheetId="6">'[1]Relatório-1ª med.'!#REF!</definedName>
    <definedName name="____TT34" localSheetId="11">'[1]Relatório-1ª med.'!#REF!</definedName>
    <definedName name="____TT34" localSheetId="10">'[1]Relatório-1ª med.'!#REF!</definedName>
    <definedName name="____TT34" localSheetId="12">'[1]Relatório-1ª med.'!#REF!</definedName>
    <definedName name="____TT34">'[1]Relatório-1ª med.'!#REF!</definedName>
    <definedName name="____TT36" localSheetId="2">'[1]Relatório-1ª med.'!#REF!</definedName>
    <definedName name="____TT36" localSheetId="4">'[1]Relatório-1ª med.'!#REF!</definedName>
    <definedName name="____TT36" localSheetId="8">'[1]Relatório-1ª med.'!#REF!</definedName>
    <definedName name="____TT36" localSheetId="6">'[1]Relatório-1ª med.'!#REF!</definedName>
    <definedName name="____TT36" localSheetId="11">'[1]Relatório-1ª med.'!#REF!</definedName>
    <definedName name="____TT36" localSheetId="10">'[1]Relatório-1ª med.'!#REF!</definedName>
    <definedName name="____TT36" localSheetId="12">'[1]Relatório-1ª med.'!#REF!</definedName>
    <definedName name="____TT36">'[1]Relatório-1ª med.'!#REF!</definedName>
    <definedName name="____TT37" localSheetId="2">'[1]Relatório-1ª med.'!#REF!</definedName>
    <definedName name="____TT37" localSheetId="4">'[1]Relatório-1ª med.'!#REF!</definedName>
    <definedName name="____TT37" localSheetId="8">'[1]Relatório-1ª med.'!#REF!</definedName>
    <definedName name="____TT37" localSheetId="6">'[1]Relatório-1ª med.'!#REF!</definedName>
    <definedName name="____TT37" localSheetId="11">'[1]Relatório-1ª med.'!#REF!</definedName>
    <definedName name="____TT37" localSheetId="10">'[1]Relatório-1ª med.'!#REF!</definedName>
    <definedName name="____TT37" localSheetId="12">'[1]Relatório-1ª med.'!#REF!</definedName>
    <definedName name="____TT37">'[1]Relatório-1ª med.'!#REF!</definedName>
    <definedName name="____TT38" localSheetId="2">'[1]Relatório-1ª med.'!#REF!</definedName>
    <definedName name="____TT38" localSheetId="4">'[1]Relatório-1ª med.'!#REF!</definedName>
    <definedName name="____TT38" localSheetId="8">'[1]Relatório-1ª med.'!#REF!</definedName>
    <definedName name="____TT38" localSheetId="6">'[1]Relatório-1ª med.'!#REF!</definedName>
    <definedName name="____TT38" localSheetId="11">'[1]Relatório-1ª med.'!#REF!</definedName>
    <definedName name="____TT38" localSheetId="10">'[1]Relatório-1ª med.'!#REF!</definedName>
    <definedName name="____TT38" localSheetId="12">'[1]Relatório-1ª med.'!#REF!</definedName>
    <definedName name="____TT38">'[1]Relatório-1ª med.'!#REF!</definedName>
    <definedName name="____TT39" localSheetId="2">'[1]Relatório-1ª med.'!#REF!</definedName>
    <definedName name="____TT39" localSheetId="4">'[1]Relatório-1ª med.'!#REF!</definedName>
    <definedName name="____TT39" localSheetId="8">'[1]Relatório-1ª med.'!#REF!</definedName>
    <definedName name="____TT39" localSheetId="6">'[1]Relatório-1ª med.'!#REF!</definedName>
    <definedName name="____TT39" localSheetId="11">'[1]Relatório-1ª med.'!#REF!</definedName>
    <definedName name="____TT39" localSheetId="10">'[1]Relatório-1ª med.'!#REF!</definedName>
    <definedName name="____TT39" localSheetId="12">'[1]Relatório-1ª med.'!#REF!</definedName>
    <definedName name="____TT39">'[1]Relatório-1ª med.'!#REF!</definedName>
    <definedName name="____TT40" localSheetId="2">'[1]Relatório-1ª med.'!#REF!</definedName>
    <definedName name="____TT40" localSheetId="4">'[1]Relatório-1ª med.'!#REF!</definedName>
    <definedName name="____TT40" localSheetId="8">'[1]Relatório-1ª med.'!#REF!</definedName>
    <definedName name="____TT40" localSheetId="6">'[1]Relatório-1ª med.'!#REF!</definedName>
    <definedName name="____TT40" localSheetId="11">'[1]Relatório-1ª med.'!#REF!</definedName>
    <definedName name="____TT40" localSheetId="10">'[1]Relatório-1ª med.'!#REF!</definedName>
    <definedName name="____TT40" localSheetId="12">'[1]Relatório-1ª med.'!#REF!</definedName>
    <definedName name="____TT40">'[1]Relatório-1ª med.'!#REF!</definedName>
    <definedName name="____TT5" localSheetId="2">'[1]Relatório-1ª med.'!#REF!</definedName>
    <definedName name="____TT5" localSheetId="4">'[1]Relatório-1ª med.'!#REF!</definedName>
    <definedName name="____TT5" localSheetId="8">'[1]Relatório-1ª med.'!#REF!</definedName>
    <definedName name="____TT5" localSheetId="6">'[1]Relatório-1ª med.'!#REF!</definedName>
    <definedName name="____TT5" localSheetId="11">'[1]Relatório-1ª med.'!#REF!</definedName>
    <definedName name="____TT5" localSheetId="10">'[1]Relatório-1ª med.'!#REF!</definedName>
    <definedName name="____TT5" localSheetId="12">'[1]Relatório-1ª med.'!#REF!</definedName>
    <definedName name="____TT5">'[1]Relatório-1ª med.'!#REF!</definedName>
    <definedName name="____TT52" localSheetId="2">'[1]Relatório-1ª med.'!#REF!</definedName>
    <definedName name="____TT52" localSheetId="4">'[1]Relatório-1ª med.'!#REF!</definedName>
    <definedName name="____TT52" localSheetId="8">'[1]Relatório-1ª med.'!#REF!</definedName>
    <definedName name="____TT52" localSheetId="6">'[1]Relatório-1ª med.'!#REF!</definedName>
    <definedName name="____TT52" localSheetId="11">'[1]Relatório-1ª med.'!#REF!</definedName>
    <definedName name="____TT52" localSheetId="10">'[1]Relatório-1ª med.'!#REF!</definedName>
    <definedName name="____TT52" localSheetId="12">'[1]Relatório-1ª med.'!#REF!</definedName>
    <definedName name="____TT52">'[1]Relatório-1ª med.'!#REF!</definedName>
    <definedName name="____TT53" localSheetId="2">'[1]Relatório-1ª med.'!#REF!</definedName>
    <definedName name="____TT53" localSheetId="4">'[1]Relatório-1ª med.'!#REF!</definedName>
    <definedName name="____TT53" localSheetId="8">'[1]Relatório-1ª med.'!#REF!</definedName>
    <definedName name="____TT53" localSheetId="6">'[1]Relatório-1ª med.'!#REF!</definedName>
    <definedName name="____TT53" localSheetId="11">'[1]Relatório-1ª med.'!#REF!</definedName>
    <definedName name="____TT53" localSheetId="10">'[1]Relatório-1ª med.'!#REF!</definedName>
    <definedName name="____TT53" localSheetId="12">'[1]Relatório-1ª med.'!#REF!</definedName>
    <definedName name="____TT53">'[1]Relatório-1ª med.'!#REF!</definedName>
    <definedName name="____TT54" localSheetId="2">'[1]Relatório-1ª med.'!#REF!</definedName>
    <definedName name="____TT54" localSheetId="4">'[1]Relatório-1ª med.'!#REF!</definedName>
    <definedName name="____TT54" localSheetId="8">'[1]Relatório-1ª med.'!#REF!</definedName>
    <definedName name="____TT54" localSheetId="6">'[1]Relatório-1ª med.'!#REF!</definedName>
    <definedName name="____TT54" localSheetId="11">'[1]Relatório-1ª med.'!#REF!</definedName>
    <definedName name="____TT54" localSheetId="10">'[1]Relatório-1ª med.'!#REF!</definedName>
    <definedName name="____TT54" localSheetId="12">'[1]Relatório-1ª med.'!#REF!</definedName>
    <definedName name="____TT54">'[1]Relatório-1ª med.'!#REF!</definedName>
    <definedName name="____TT55" localSheetId="2">'[1]Relatório-1ª med.'!#REF!</definedName>
    <definedName name="____TT55" localSheetId="4">'[1]Relatório-1ª med.'!#REF!</definedName>
    <definedName name="____TT55" localSheetId="8">'[1]Relatório-1ª med.'!#REF!</definedName>
    <definedName name="____TT55" localSheetId="6">'[1]Relatório-1ª med.'!#REF!</definedName>
    <definedName name="____TT55" localSheetId="11">'[1]Relatório-1ª med.'!#REF!</definedName>
    <definedName name="____TT55" localSheetId="10">'[1]Relatório-1ª med.'!#REF!</definedName>
    <definedName name="____TT55" localSheetId="12">'[1]Relatório-1ª med.'!#REF!</definedName>
    <definedName name="____TT55">'[1]Relatório-1ª med.'!#REF!</definedName>
    <definedName name="____TT6" localSheetId="2">'[1]Relatório-1ª med.'!#REF!</definedName>
    <definedName name="____TT6" localSheetId="4">'[1]Relatório-1ª med.'!#REF!</definedName>
    <definedName name="____TT6" localSheetId="8">'[1]Relatório-1ª med.'!#REF!</definedName>
    <definedName name="____TT6" localSheetId="6">'[1]Relatório-1ª med.'!#REF!</definedName>
    <definedName name="____TT6" localSheetId="11">'[1]Relatório-1ª med.'!#REF!</definedName>
    <definedName name="____TT6" localSheetId="10">'[1]Relatório-1ª med.'!#REF!</definedName>
    <definedName name="____TT6" localSheetId="12">'[1]Relatório-1ª med.'!#REF!</definedName>
    <definedName name="____TT6">'[1]Relatório-1ª med.'!#REF!</definedName>
    <definedName name="____TT60" localSheetId="2">'[1]Relatório-1ª med.'!#REF!</definedName>
    <definedName name="____TT60" localSheetId="4">'[1]Relatório-1ª med.'!#REF!</definedName>
    <definedName name="____TT60" localSheetId="8">'[1]Relatório-1ª med.'!#REF!</definedName>
    <definedName name="____TT60" localSheetId="6">'[1]Relatório-1ª med.'!#REF!</definedName>
    <definedName name="____TT60" localSheetId="11">'[1]Relatório-1ª med.'!#REF!</definedName>
    <definedName name="____TT60" localSheetId="10">'[1]Relatório-1ª med.'!#REF!</definedName>
    <definedName name="____TT60" localSheetId="12">'[1]Relatório-1ª med.'!#REF!</definedName>
    <definedName name="____TT60">'[1]Relatório-1ª med.'!#REF!</definedName>
    <definedName name="____TT61" localSheetId="2">'[1]Relatório-1ª med.'!#REF!</definedName>
    <definedName name="____TT61" localSheetId="4">'[1]Relatório-1ª med.'!#REF!</definedName>
    <definedName name="____TT61" localSheetId="8">'[1]Relatório-1ª med.'!#REF!</definedName>
    <definedName name="____TT61" localSheetId="6">'[1]Relatório-1ª med.'!#REF!</definedName>
    <definedName name="____TT61" localSheetId="11">'[1]Relatório-1ª med.'!#REF!</definedName>
    <definedName name="____TT61" localSheetId="10">'[1]Relatório-1ª med.'!#REF!</definedName>
    <definedName name="____TT61" localSheetId="12">'[1]Relatório-1ª med.'!#REF!</definedName>
    <definedName name="____TT61">'[1]Relatório-1ª med.'!#REF!</definedName>
    <definedName name="____TT69" localSheetId="2">'[1]Relatório-1ª med.'!#REF!</definedName>
    <definedName name="____TT69" localSheetId="4">'[1]Relatório-1ª med.'!#REF!</definedName>
    <definedName name="____TT69" localSheetId="8">'[1]Relatório-1ª med.'!#REF!</definedName>
    <definedName name="____TT69" localSheetId="6">'[1]Relatório-1ª med.'!#REF!</definedName>
    <definedName name="____TT69" localSheetId="11">'[1]Relatório-1ª med.'!#REF!</definedName>
    <definedName name="____TT69" localSheetId="10">'[1]Relatório-1ª med.'!#REF!</definedName>
    <definedName name="____TT69" localSheetId="12">'[1]Relatório-1ª med.'!#REF!</definedName>
    <definedName name="____TT69">'[1]Relatório-1ª med.'!#REF!</definedName>
    <definedName name="____TT7" localSheetId="2">'[1]Relatório-1ª med.'!#REF!</definedName>
    <definedName name="____TT7" localSheetId="4">'[1]Relatório-1ª med.'!#REF!</definedName>
    <definedName name="____TT7" localSheetId="8">'[1]Relatório-1ª med.'!#REF!</definedName>
    <definedName name="____TT7" localSheetId="6">'[1]Relatório-1ª med.'!#REF!</definedName>
    <definedName name="____TT7" localSheetId="11">'[1]Relatório-1ª med.'!#REF!</definedName>
    <definedName name="____TT7" localSheetId="10">'[1]Relatório-1ª med.'!#REF!</definedName>
    <definedName name="____TT7" localSheetId="12">'[1]Relatório-1ª med.'!#REF!</definedName>
    <definedName name="____TT7">'[1]Relatório-1ª med.'!#REF!</definedName>
    <definedName name="____TT70" localSheetId="2">'[1]Relatório-1ª med.'!#REF!</definedName>
    <definedName name="____TT70" localSheetId="4">'[1]Relatório-1ª med.'!#REF!</definedName>
    <definedName name="____TT70" localSheetId="8">'[1]Relatório-1ª med.'!#REF!</definedName>
    <definedName name="____TT70" localSheetId="6">'[1]Relatório-1ª med.'!#REF!</definedName>
    <definedName name="____TT70" localSheetId="11">'[1]Relatório-1ª med.'!#REF!</definedName>
    <definedName name="____TT70" localSheetId="10">'[1]Relatório-1ª med.'!#REF!</definedName>
    <definedName name="____TT70" localSheetId="12">'[1]Relatório-1ª med.'!#REF!</definedName>
    <definedName name="____TT70">'[1]Relatório-1ª med.'!#REF!</definedName>
    <definedName name="____TT71" localSheetId="2">'[1]Relatório-1ª med.'!#REF!</definedName>
    <definedName name="____TT71" localSheetId="4">'[1]Relatório-1ª med.'!#REF!</definedName>
    <definedName name="____TT71" localSheetId="8">'[1]Relatório-1ª med.'!#REF!</definedName>
    <definedName name="____TT71" localSheetId="6">'[1]Relatório-1ª med.'!#REF!</definedName>
    <definedName name="____TT71" localSheetId="11">'[1]Relatório-1ª med.'!#REF!</definedName>
    <definedName name="____TT71" localSheetId="10">'[1]Relatório-1ª med.'!#REF!</definedName>
    <definedName name="____TT71" localSheetId="12">'[1]Relatório-1ª med.'!#REF!</definedName>
    <definedName name="____TT71">'[1]Relatório-1ª med.'!#REF!</definedName>
    <definedName name="____TT74" localSheetId="2">'[1]Relatório-1ª med.'!#REF!</definedName>
    <definedName name="____TT74" localSheetId="4">'[1]Relatório-1ª med.'!#REF!</definedName>
    <definedName name="____TT74" localSheetId="8">'[1]Relatório-1ª med.'!#REF!</definedName>
    <definedName name="____TT74" localSheetId="6">'[1]Relatório-1ª med.'!#REF!</definedName>
    <definedName name="____TT74" localSheetId="11">'[1]Relatório-1ª med.'!#REF!</definedName>
    <definedName name="____TT74" localSheetId="10">'[1]Relatório-1ª med.'!#REF!</definedName>
    <definedName name="____TT74" localSheetId="12">'[1]Relatório-1ª med.'!#REF!</definedName>
    <definedName name="____TT74">'[1]Relatório-1ª med.'!#REF!</definedName>
    <definedName name="____TT75" localSheetId="2">'[1]Relatório-1ª med.'!#REF!</definedName>
    <definedName name="____TT75" localSheetId="4">'[1]Relatório-1ª med.'!#REF!</definedName>
    <definedName name="____TT75" localSheetId="8">'[1]Relatório-1ª med.'!#REF!</definedName>
    <definedName name="____TT75" localSheetId="6">'[1]Relatório-1ª med.'!#REF!</definedName>
    <definedName name="____TT75" localSheetId="11">'[1]Relatório-1ª med.'!#REF!</definedName>
    <definedName name="____TT75" localSheetId="10">'[1]Relatório-1ª med.'!#REF!</definedName>
    <definedName name="____TT75" localSheetId="12">'[1]Relatório-1ª med.'!#REF!</definedName>
    <definedName name="____TT75">'[1]Relatório-1ª med.'!#REF!</definedName>
    <definedName name="____TT76" localSheetId="2">'[1]Relatório-1ª med.'!#REF!</definedName>
    <definedName name="____TT76" localSheetId="4">'[1]Relatório-1ª med.'!#REF!</definedName>
    <definedName name="____TT76" localSheetId="8">'[1]Relatório-1ª med.'!#REF!</definedName>
    <definedName name="____TT76" localSheetId="6">'[1]Relatório-1ª med.'!#REF!</definedName>
    <definedName name="____TT76" localSheetId="11">'[1]Relatório-1ª med.'!#REF!</definedName>
    <definedName name="____TT76" localSheetId="10">'[1]Relatório-1ª med.'!#REF!</definedName>
    <definedName name="____TT76" localSheetId="12">'[1]Relatório-1ª med.'!#REF!</definedName>
    <definedName name="____TT76">'[1]Relatório-1ª med.'!#REF!</definedName>
    <definedName name="____TT77" localSheetId="2">'[1]Relatório-1ª med.'!#REF!</definedName>
    <definedName name="____TT77" localSheetId="4">'[1]Relatório-1ª med.'!#REF!</definedName>
    <definedName name="____TT77" localSheetId="8">'[1]Relatório-1ª med.'!#REF!</definedName>
    <definedName name="____TT77" localSheetId="6">'[1]Relatório-1ª med.'!#REF!</definedName>
    <definedName name="____TT77" localSheetId="11">'[1]Relatório-1ª med.'!#REF!</definedName>
    <definedName name="____TT77" localSheetId="10">'[1]Relatório-1ª med.'!#REF!</definedName>
    <definedName name="____TT77" localSheetId="12">'[1]Relatório-1ª med.'!#REF!</definedName>
    <definedName name="____TT77">'[1]Relatório-1ª med.'!#REF!</definedName>
    <definedName name="____TT78" localSheetId="2">'[1]Relatório-1ª med.'!#REF!</definedName>
    <definedName name="____TT78" localSheetId="4">'[1]Relatório-1ª med.'!#REF!</definedName>
    <definedName name="____TT78" localSheetId="8">'[1]Relatório-1ª med.'!#REF!</definedName>
    <definedName name="____TT78" localSheetId="6">'[1]Relatório-1ª med.'!#REF!</definedName>
    <definedName name="____TT78" localSheetId="11">'[1]Relatório-1ª med.'!#REF!</definedName>
    <definedName name="____TT78" localSheetId="10">'[1]Relatório-1ª med.'!#REF!</definedName>
    <definedName name="____TT78" localSheetId="12">'[1]Relatório-1ª med.'!#REF!</definedName>
    <definedName name="____TT78">'[1]Relatório-1ª med.'!#REF!</definedName>
    <definedName name="____TT78954" localSheetId="2">'[1]Relatório-1ª med.'!#REF!</definedName>
    <definedName name="____TT78954" localSheetId="4">'[1]Relatório-1ª med.'!#REF!</definedName>
    <definedName name="____TT78954" localSheetId="8">'[1]Relatório-1ª med.'!#REF!</definedName>
    <definedName name="____TT78954" localSheetId="6">'[1]Relatório-1ª med.'!#REF!</definedName>
    <definedName name="____TT78954" localSheetId="11">'[1]Relatório-1ª med.'!#REF!</definedName>
    <definedName name="____TT78954" localSheetId="10">'[1]Relatório-1ª med.'!#REF!</definedName>
    <definedName name="____TT78954" localSheetId="12">'[1]Relatório-1ª med.'!#REF!</definedName>
    <definedName name="____TT78954">'[1]Relatório-1ª med.'!#REF!</definedName>
    <definedName name="____TT79" localSheetId="2">'[1]Relatório-1ª med.'!#REF!</definedName>
    <definedName name="____TT79" localSheetId="4">'[1]Relatório-1ª med.'!#REF!</definedName>
    <definedName name="____TT79" localSheetId="8">'[1]Relatório-1ª med.'!#REF!</definedName>
    <definedName name="____TT79" localSheetId="6">'[1]Relatório-1ª med.'!#REF!</definedName>
    <definedName name="____TT79" localSheetId="11">'[1]Relatório-1ª med.'!#REF!</definedName>
    <definedName name="____TT79" localSheetId="10">'[1]Relatório-1ª med.'!#REF!</definedName>
    <definedName name="____TT79" localSheetId="12">'[1]Relatório-1ª med.'!#REF!</definedName>
    <definedName name="____TT79">'[1]Relatório-1ª med.'!#REF!</definedName>
    <definedName name="____TT94" localSheetId="2">'[1]Relatório-1ª med.'!#REF!</definedName>
    <definedName name="____TT94" localSheetId="4">'[1]Relatório-1ª med.'!#REF!</definedName>
    <definedName name="____TT94" localSheetId="8">'[1]Relatório-1ª med.'!#REF!</definedName>
    <definedName name="____TT94" localSheetId="6">'[1]Relatório-1ª med.'!#REF!</definedName>
    <definedName name="____TT94" localSheetId="11">'[1]Relatório-1ª med.'!#REF!</definedName>
    <definedName name="____TT94" localSheetId="10">'[1]Relatório-1ª med.'!#REF!</definedName>
    <definedName name="____TT94" localSheetId="12">'[1]Relatório-1ª med.'!#REF!</definedName>
    <definedName name="____TT94">'[1]Relatório-1ª med.'!#REF!</definedName>
    <definedName name="____TT95" localSheetId="2">'[1]Relatório-1ª med.'!#REF!</definedName>
    <definedName name="____TT95" localSheetId="4">'[1]Relatório-1ª med.'!#REF!</definedName>
    <definedName name="____TT95" localSheetId="8">'[1]Relatório-1ª med.'!#REF!</definedName>
    <definedName name="____TT95" localSheetId="6">'[1]Relatório-1ª med.'!#REF!</definedName>
    <definedName name="____TT95" localSheetId="11">'[1]Relatório-1ª med.'!#REF!</definedName>
    <definedName name="____TT95" localSheetId="10">'[1]Relatório-1ª med.'!#REF!</definedName>
    <definedName name="____TT95" localSheetId="12">'[1]Relatório-1ª med.'!#REF!</definedName>
    <definedName name="____TT95">'[1]Relatório-1ª med.'!#REF!</definedName>
    <definedName name="____TT97" localSheetId="2">'[1]Relatório-1ª med.'!#REF!</definedName>
    <definedName name="____TT97" localSheetId="4">'[1]Relatório-1ª med.'!#REF!</definedName>
    <definedName name="____TT97" localSheetId="8">'[1]Relatório-1ª med.'!#REF!</definedName>
    <definedName name="____TT97" localSheetId="6">'[1]Relatório-1ª med.'!#REF!</definedName>
    <definedName name="____TT97" localSheetId="11">'[1]Relatório-1ª med.'!#REF!</definedName>
    <definedName name="____TT97" localSheetId="10">'[1]Relatório-1ª med.'!#REF!</definedName>
    <definedName name="____TT97" localSheetId="12">'[1]Relatório-1ª med.'!#REF!</definedName>
    <definedName name="____TT97">'[1]Relatório-1ª med.'!#REF!</definedName>
    <definedName name="___cab1" localSheetId="2">#REF!</definedName>
    <definedName name="___cab1" localSheetId="4">#REF!</definedName>
    <definedName name="___cab1" localSheetId="8">#REF!</definedName>
    <definedName name="___cab1" localSheetId="6">#REF!</definedName>
    <definedName name="___cab1" localSheetId="11">#REF!</definedName>
    <definedName name="___cab1" localSheetId="10">#REF!</definedName>
    <definedName name="___cab1" localSheetId="12">#REF!</definedName>
    <definedName name="___cab1">#REF!</definedName>
    <definedName name="___emp2">'[3]DMT modelo'!$AA$13</definedName>
    <definedName name="___EXT1" localSheetId="2">#REF!</definedName>
    <definedName name="___EXT1" localSheetId="4">#REF!</definedName>
    <definedName name="___EXT1" localSheetId="8">#REF!</definedName>
    <definedName name="___EXT1" localSheetId="6">#REF!</definedName>
    <definedName name="___EXT1" localSheetId="11">#REF!</definedName>
    <definedName name="___EXT1" localSheetId="10">#REF!</definedName>
    <definedName name="___EXT1" localSheetId="12">#REF!</definedName>
    <definedName name="___EXT1">#REF!</definedName>
    <definedName name="___ind100" localSheetId="2">#REF!</definedName>
    <definedName name="___ind100" localSheetId="4">#REF!</definedName>
    <definedName name="___ind100" localSheetId="8">#REF!</definedName>
    <definedName name="___ind100" localSheetId="6">#REF!</definedName>
    <definedName name="___ind100" localSheetId="11">#REF!</definedName>
    <definedName name="___ind100" localSheetId="10">#REF!</definedName>
    <definedName name="___ind100" localSheetId="12">#REF!</definedName>
    <definedName name="___ind100">#REF!</definedName>
    <definedName name="___JAZ1" localSheetId="2">#REF!</definedName>
    <definedName name="___JAZ1" localSheetId="4">#REF!</definedName>
    <definedName name="___JAZ1" localSheetId="8">#REF!</definedName>
    <definedName name="___JAZ1" localSheetId="6">#REF!</definedName>
    <definedName name="___JAZ1" localSheetId="11">#REF!</definedName>
    <definedName name="___JAZ1" localSheetId="10">#REF!</definedName>
    <definedName name="___JAZ1" localSheetId="12">#REF!</definedName>
    <definedName name="___JAZ1">#REF!</definedName>
    <definedName name="___JAZ11" localSheetId="2">#REF!</definedName>
    <definedName name="___JAZ11" localSheetId="4">#REF!</definedName>
    <definedName name="___JAZ11" localSheetId="8">#REF!</definedName>
    <definedName name="___JAZ11" localSheetId="6">#REF!</definedName>
    <definedName name="___JAZ11" localSheetId="11">#REF!</definedName>
    <definedName name="___JAZ11" localSheetId="10">#REF!</definedName>
    <definedName name="___JAZ11" localSheetId="12">#REF!</definedName>
    <definedName name="___JAZ11">#REF!</definedName>
    <definedName name="___JAZ2" localSheetId="2">#REF!</definedName>
    <definedName name="___JAZ2" localSheetId="4">#REF!</definedName>
    <definedName name="___JAZ2" localSheetId="8">#REF!</definedName>
    <definedName name="___JAZ2" localSheetId="6">#REF!</definedName>
    <definedName name="___JAZ2" localSheetId="11">#REF!</definedName>
    <definedName name="___JAZ2" localSheetId="10">#REF!</definedName>
    <definedName name="___JAZ2" localSheetId="12">#REF!</definedName>
    <definedName name="___JAZ2">#REF!</definedName>
    <definedName name="___JAZ22" localSheetId="2">#REF!</definedName>
    <definedName name="___JAZ22" localSheetId="4">#REF!</definedName>
    <definedName name="___JAZ22" localSheetId="8">#REF!</definedName>
    <definedName name="___JAZ22" localSheetId="6">#REF!</definedName>
    <definedName name="___JAZ22" localSheetId="11">#REF!</definedName>
    <definedName name="___JAZ22" localSheetId="10">#REF!</definedName>
    <definedName name="___JAZ22" localSheetId="12">#REF!</definedName>
    <definedName name="___JAZ22">#REF!</definedName>
    <definedName name="___JAZ3" localSheetId="2">#REF!</definedName>
    <definedName name="___JAZ3" localSheetId="4">#REF!</definedName>
    <definedName name="___JAZ3" localSheetId="8">#REF!</definedName>
    <definedName name="___JAZ3" localSheetId="6">#REF!</definedName>
    <definedName name="___JAZ3" localSheetId="11">#REF!</definedName>
    <definedName name="___JAZ3" localSheetId="10">#REF!</definedName>
    <definedName name="___JAZ3" localSheetId="12">#REF!</definedName>
    <definedName name="___JAZ3">#REF!</definedName>
    <definedName name="___JAZ33" localSheetId="2">#REF!</definedName>
    <definedName name="___JAZ33" localSheetId="4">#REF!</definedName>
    <definedName name="___JAZ33" localSheetId="8">#REF!</definedName>
    <definedName name="___JAZ33" localSheetId="6">#REF!</definedName>
    <definedName name="___JAZ33" localSheetId="11">#REF!</definedName>
    <definedName name="___JAZ33" localSheetId="10">#REF!</definedName>
    <definedName name="___JAZ33" localSheetId="12">#REF!</definedName>
    <definedName name="___JAZ33">#REF!</definedName>
    <definedName name="___mem2">'[4]Mat Asf'!$H$37</definedName>
    <definedName name="___oac2" localSheetId="2">#REF!</definedName>
    <definedName name="___oac2" localSheetId="4">#REF!</definedName>
    <definedName name="___oac2" localSheetId="8">#REF!</definedName>
    <definedName name="___oac2" localSheetId="6">#REF!</definedName>
    <definedName name="___oac2" localSheetId="11">#REF!</definedName>
    <definedName name="___oac2" localSheetId="10">#REF!</definedName>
    <definedName name="___oac2" localSheetId="12">#REF!</definedName>
    <definedName name="___oac2">#REF!</definedName>
    <definedName name="___RET1" localSheetId="2">#REF!</definedName>
    <definedName name="___RET1" localSheetId="4">#REF!</definedName>
    <definedName name="___RET1" localSheetId="8">#REF!</definedName>
    <definedName name="___RET1" localSheetId="6">#REF!</definedName>
    <definedName name="___RET1" localSheetId="11">#REF!</definedName>
    <definedName name="___RET1" localSheetId="10">#REF!</definedName>
    <definedName name="___RET1" localSheetId="12">#REF!</definedName>
    <definedName name="___RET1">#REF!</definedName>
    <definedName name="___tsd4" localSheetId="2">#REF!</definedName>
    <definedName name="___tsd4" localSheetId="4">#REF!</definedName>
    <definedName name="___tsd4" localSheetId="8">#REF!</definedName>
    <definedName name="___tsd4" localSheetId="6">#REF!</definedName>
    <definedName name="___tsd4" localSheetId="11">#REF!</definedName>
    <definedName name="___tsd4" localSheetId="10">#REF!</definedName>
    <definedName name="___tsd4" localSheetId="12">#REF!</definedName>
    <definedName name="___tsd4">#REF!</definedName>
    <definedName name="___TT102" localSheetId="2">'[1]Relatório-1ª med.'!#REF!</definedName>
    <definedName name="___TT102" localSheetId="4">'[1]Relatório-1ª med.'!#REF!</definedName>
    <definedName name="___TT102" localSheetId="8">'[1]Relatório-1ª med.'!#REF!</definedName>
    <definedName name="___TT102" localSheetId="6">'[1]Relatório-1ª med.'!#REF!</definedName>
    <definedName name="___TT102" localSheetId="11">'[1]Relatório-1ª med.'!#REF!</definedName>
    <definedName name="___TT102" localSheetId="10">'[1]Relatório-1ª med.'!#REF!</definedName>
    <definedName name="___TT102" localSheetId="12">'[1]Relatório-1ª med.'!#REF!</definedName>
    <definedName name="___TT102">'[1]Relatório-1ª med.'!#REF!</definedName>
    <definedName name="___TT107" localSheetId="2">'[1]Relatório-1ª med.'!#REF!</definedName>
    <definedName name="___TT107" localSheetId="4">'[1]Relatório-1ª med.'!#REF!</definedName>
    <definedName name="___TT107" localSheetId="8">'[1]Relatório-1ª med.'!#REF!</definedName>
    <definedName name="___TT107" localSheetId="6">'[1]Relatório-1ª med.'!#REF!</definedName>
    <definedName name="___TT107" localSheetId="11">'[1]Relatório-1ª med.'!#REF!</definedName>
    <definedName name="___TT107" localSheetId="10">'[1]Relatório-1ª med.'!#REF!</definedName>
    <definedName name="___TT107" localSheetId="12">'[1]Relatório-1ª med.'!#REF!</definedName>
    <definedName name="___TT107">'[1]Relatório-1ª med.'!#REF!</definedName>
    <definedName name="___TT121" localSheetId="2">'[1]Relatório-1ª med.'!#REF!</definedName>
    <definedName name="___TT121" localSheetId="4">'[1]Relatório-1ª med.'!#REF!</definedName>
    <definedName name="___TT121" localSheetId="8">'[1]Relatório-1ª med.'!#REF!</definedName>
    <definedName name="___TT121" localSheetId="6">'[1]Relatório-1ª med.'!#REF!</definedName>
    <definedName name="___TT121" localSheetId="11">'[1]Relatório-1ª med.'!#REF!</definedName>
    <definedName name="___TT121" localSheetId="10">'[1]Relatório-1ª med.'!#REF!</definedName>
    <definedName name="___TT121" localSheetId="12">'[1]Relatório-1ª med.'!#REF!</definedName>
    <definedName name="___TT121">'[1]Relatório-1ª med.'!#REF!</definedName>
    <definedName name="___TT123" localSheetId="2">'[1]Relatório-1ª med.'!#REF!</definedName>
    <definedName name="___TT123" localSheetId="4">'[1]Relatório-1ª med.'!#REF!</definedName>
    <definedName name="___TT123" localSheetId="8">'[1]Relatório-1ª med.'!#REF!</definedName>
    <definedName name="___TT123" localSheetId="6">'[1]Relatório-1ª med.'!#REF!</definedName>
    <definedName name="___TT123" localSheetId="11">'[1]Relatório-1ª med.'!#REF!</definedName>
    <definedName name="___TT123" localSheetId="10">'[1]Relatório-1ª med.'!#REF!</definedName>
    <definedName name="___TT123" localSheetId="12">'[1]Relatório-1ª med.'!#REF!</definedName>
    <definedName name="___TT123">'[1]Relatório-1ª med.'!#REF!</definedName>
    <definedName name="___TT19" localSheetId="2">'[1]Relatório-1ª med.'!#REF!</definedName>
    <definedName name="___TT19" localSheetId="4">'[1]Relatório-1ª med.'!#REF!</definedName>
    <definedName name="___TT19" localSheetId="8">'[1]Relatório-1ª med.'!#REF!</definedName>
    <definedName name="___TT19" localSheetId="6">'[1]Relatório-1ª med.'!#REF!</definedName>
    <definedName name="___TT19" localSheetId="11">'[1]Relatório-1ª med.'!#REF!</definedName>
    <definedName name="___TT19" localSheetId="10">'[1]Relatório-1ª med.'!#REF!</definedName>
    <definedName name="___TT19" localSheetId="12">'[1]Relatório-1ª med.'!#REF!</definedName>
    <definedName name="___TT19">'[1]Relatório-1ª med.'!#REF!</definedName>
    <definedName name="___TT20" localSheetId="2">'[1]Relatório-1ª med.'!#REF!</definedName>
    <definedName name="___TT20" localSheetId="4">'[1]Relatório-1ª med.'!#REF!</definedName>
    <definedName name="___TT20" localSheetId="8">'[1]Relatório-1ª med.'!#REF!</definedName>
    <definedName name="___TT20" localSheetId="6">'[1]Relatório-1ª med.'!#REF!</definedName>
    <definedName name="___TT20" localSheetId="11">'[1]Relatório-1ª med.'!#REF!</definedName>
    <definedName name="___TT20" localSheetId="10">'[1]Relatório-1ª med.'!#REF!</definedName>
    <definedName name="___TT20" localSheetId="12">'[1]Relatório-1ª med.'!#REF!</definedName>
    <definedName name="___TT20">'[1]Relatório-1ª med.'!#REF!</definedName>
    <definedName name="___TT21" localSheetId="2">'[1]Relatório-1ª med.'!#REF!</definedName>
    <definedName name="___TT21" localSheetId="4">'[1]Relatório-1ª med.'!#REF!</definedName>
    <definedName name="___TT21" localSheetId="8">'[1]Relatório-1ª med.'!#REF!</definedName>
    <definedName name="___TT21" localSheetId="6">'[1]Relatório-1ª med.'!#REF!</definedName>
    <definedName name="___TT21" localSheetId="11">'[1]Relatório-1ª med.'!#REF!</definedName>
    <definedName name="___TT21" localSheetId="10">'[1]Relatório-1ª med.'!#REF!</definedName>
    <definedName name="___TT21" localSheetId="12">'[1]Relatório-1ª med.'!#REF!</definedName>
    <definedName name="___TT21">'[1]Relatório-1ª med.'!#REF!</definedName>
    <definedName name="___TT22" localSheetId="2">'[1]Relatório-1ª med.'!#REF!</definedName>
    <definedName name="___TT22" localSheetId="4">'[1]Relatório-1ª med.'!#REF!</definedName>
    <definedName name="___TT22" localSheetId="8">'[1]Relatório-1ª med.'!#REF!</definedName>
    <definedName name="___TT22" localSheetId="6">'[1]Relatório-1ª med.'!#REF!</definedName>
    <definedName name="___TT22" localSheetId="11">'[1]Relatório-1ª med.'!#REF!</definedName>
    <definedName name="___TT22" localSheetId="10">'[1]Relatório-1ª med.'!#REF!</definedName>
    <definedName name="___TT22" localSheetId="12">'[1]Relatório-1ª med.'!#REF!</definedName>
    <definedName name="___TT22">'[1]Relatório-1ª med.'!#REF!</definedName>
    <definedName name="___TT26" localSheetId="2">'[1]Relatório-1ª med.'!#REF!</definedName>
    <definedName name="___TT26" localSheetId="4">'[1]Relatório-1ª med.'!#REF!</definedName>
    <definedName name="___TT26" localSheetId="8">'[1]Relatório-1ª med.'!#REF!</definedName>
    <definedName name="___TT26" localSheetId="6">'[1]Relatório-1ª med.'!#REF!</definedName>
    <definedName name="___TT26" localSheetId="11">'[1]Relatório-1ª med.'!#REF!</definedName>
    <definedName name="___TT26" localSheetId="10">'[1]Relatório-1ª med.'!#REF!</definedName>
    <definedName name="___TT26" localSheetId="12">'[1]Relatório-1ª med.'!#REF!</definedName>
    <definedName name="___TT26">'[1]Relatório-1ª med.'!#REF!</definedName>
    <definedName name="___TT27" localSheetId="2">'[1]Relatório-1ª med.'!#REF!</definedName>
    <definedName name="___TT27" localSheetId="4">'[1]Relatório-1ª med.'!#REF!</definedName>
    <definedName name="___TT27" localSheetId="8">'[1]Relatório-1ª med.'!#REF!</definedName>
    <definedName name="___TT27" localSheetId="6">'[1]Relatório-1ª med.'!#REF!</definedName>
    <definedName name="___TT27" localSheetId="11">'[1]Relatório-1ª med.'!#REF!</definedName>
    <definedName name="___TT27" localSheetId="10">'[1]Relatório-1ª med.'!#REF!</definedName>
    <definedName name="___TT27" localSheetId="12">'[1]Relatório-1ª med.'!#REF!</definedName>
    <definedName name="___TT27">'[1]Relatório-1ª med.'!#REF!</definedName>
    <definedName name="___TT28" localSheetId="2">'[1]Relatório-1ª med.'!#REF!</definedName>
    <definedName name="___TT28" localSheetId="4">'[1]Relatório-1ª med.'!#REF!</definedName>
    <definedName name="___TT28" localSheetId="8">'[1]Relatório-1ª med.'!#REF!</definedName>
    <definedName name="___TT28" localSheetId="6">'[1]Relatório-1ª med.'!#REF!</definedName>
    <definedName name="___TT28" localSheetId="11">'[1]Relatório-1ª med.'!#REF!</definedName>
    <definedName name="___TT28" localSheetId="10">'[1]Relatório-1ª med.'!#REF!</definedName>
    <definedName name="___TT28" localSheetId="12">'[1]Relatório-1ª med.'!#REF!</definedName>
    <definedName name="___TT28">'[1]Relatório-1ª med.'!#REF!</definedName>
    <definedName name="___TT30" localSheetId="2">'[1]Relatório-1ª med.'!#REF!</definedName>
    <definedName name="___TT30" localSheetId="4">'[1]Relatório-1ª med.'!#REF!</definedName>
    <definedName name="___TT30" localSheetId="8">'[1]Relatório-1ª med.'!#REF!</definedName>
    <definedName name="___TT30" localSheetId="6">'[1]Relatório-1ª med.'!#REF!</definedName>
    <definedName name="___TT30" localSheetId="11">'[1]Relatório-1ª med.'!#REF!</definedName>
    <definedName name="___TT30" localSheetId="10">'[1]Relatório-1ª med.'!#REF!</definedName>
    <definedName name="___TT30" localSheetId="12">'[1]Relatório-1ª med.'!#REF!</definedName>
    <definedName name="___TT30">'[1]Relatório-1ª med.'!#REF!</definedName>
    <definedName name="___TT31" localSheetId="2">'[1]Relatório-1ª med.'!#REF!</definedName>
    <definedName name="___TT31" localSheetId="4">'[1]Relatório-1ª med.'!#REF!</definedName>
    <definedName name="___TT31" localSheetId="8">'[1]Relatório-1ª med.'!#REF!</definedName>
    <definedName name="___TT31" localSheetId="6">'[1]Relatório-1ª med.'!#REF!</definedName>
    <definedName name="___TT31" localSheetId="11">'[1]Relatório-1ª med.'!#REF!</definedName>
    <definedName name="___TT31" localSheetId="10">'[1]Relatório-1ª med.'!#REF!</definedName>
    <definedName name="___TT31" localSheetId="12">'[1]Relatório-1ª med.'!#REF!</definedName>
    <definedName name="___TT31">'[1]Relatório-1ª med.'!#REF!</definedName>
    <definedName name="___TT32" localSheetId="2">'[1]Relatório-1ª med.'!#REF!</definedName>
    <definedName name="___TT32" localSheetId="4">'[1]Relatório-1ª med.'!#REF!</definedName>
    <definedName name="___TT32" localSheetId="8">'[1]Relatório-1ª med.'!#REF!</definedName>
    <definedName name="___TT32" localSheetId="6">'[1]Relatório-1ª med.'!#REF!</definedName>
    <definedName name="___TT32" localSheetId="11">'[1]Relatório-1ª med.'!#REF!</definedName>
    <definedName name="___TT32" localSheetId="10">'[1]Relatório-1ª med.'!#REF!</definedName>
    <definedName name="___TT32" localSheetId="12">'[1]Relatório-1ª med.'!#REF!</definedName>
    <definedName name="___TT32">'[1]Relatório-1ª med.'!#REF!</definedName>
    <definedName name="___TT33" localSheetId="2">'[1]Relatório-1ª med.'!#REF!</definedName>
    <definedName name="___TT33" localSheetId="4">'[1]Relatório-1ª med.'!#REF!</definedName>
    <definedName name="___TT33" localSheetId="8">'[1]Relatório-1ª med.'!#REF!</definedName>
    <definedName name="___TT33" localSheetId="6">'[1]Relatório-1ª med.'!#REF!</definedName>
    <definedName name="___TT33" localSheetId="11">'[1]Relatório-1ª med.'!#REF!</definedName>
    <definedName name="___TT33" localSheetId="10">'[1]Relatório-1ª med.'!#REF!</definedName>
    <definedName name="___TT33" localSheetId="12">'[1]Relatório-1ª med.'!#REF!</definedName>
    <definedName name="___TT33">'[1]Relatório-1ª med.'!#REF!</definedName>
    <definedName name="___TT34" localSheetId="2">'[1]Relatório-1ª med.'!#REF!</definedName>
    <definedName name="___TT34" localSheetId="4">'[1]Relatório-1ª med.'!#REF!</definedName>
    <definedName name="___TT34" localSheetId="8">'[1]Relatório-1ª med.'!#REF!</definedName>
    <definedName name="___TT34" localSheetId="6">'[1]Relatório-1ª med.'!#REF!</definedName>
    <definedName name="___TT34" localSheetId="11">'[1]Relatório-1ª med.'!#REF!</definedName>
    <definedName name="___TT34" localSheetId="10">'[1]Relatório-1ª med.'!#REF!</definedName>
    <definedName name="___TT34" localSheetId="12">'[1]Relatório-1ª med.'!#REF!</definedName>
    <definedName name="___TT34">'[1]Relatório-1ª med.'!#REF!</definedName>
    <definedName name="___TT36" localSheetId="2">'[1]Relatório-1ª med.'!#REF!</definedName>
    <definedName name="___TT36" localSheetId="4">'[1]Relatório-1ª med.'!#REF!</definedName>
    <definedName name="___TT36" localSheetId="8">'[1]Relatório-1ª med.'!#REF!</definedName>
    <definedName name="___TT36" localSheetId="6">'[1]Relatório-1ª med.'!#REF!</definedName>
    <definedName name="___TT36" localSheetId="11">'[1]Relatório-1ª med.'!#REF!</definedName>
    <definedName name="___TT36" localSheetId="10">'[1]Relatório-1ª med.'!#REF!</definedName>
    <definedName name="___TT36" localSheetId="12">'[1]Relatório-1ª med.'!#REF!</definedName>
    <definedName name="___TT36">'[1]Relatório-1ª med.'!#REF!</definedName>
    <definedName name="___TT37" localSheetId="2">'[1]Relatório-1ª med.'!#REF!</definedName>
    <definedName name="___TT37" localSheetId="4">'[1]Relatório-1ª med.'!#REF!</definedName>
    <definedName name="___TT37" localSheetId="8">'[1]Relatório-1ª med.'!#REF!</definedName>
    <definedName name="___TT37" localSheetId="6">'[1]Relatório-1ª med.'!#REF!</definedName>
    <definedName name="___TT37" localSheetId="11">'[1]Relatório-1ª med.'!#REF!</definedName>
    <definedName name="___TT37" localSheetId="10">'[1]Relatório-1ª med.'!#REF!</definedName>
    <definedName name="___TT37" localSheetId="12">'[1]Relatório-1ª med.'!#REF!</definedName>
    <definedName name="___TT37">'[1]Relatório-1ª med.'!#REF!</definedName>
    <definedName name="___TT38" localSheetId="2">'[1]Relatório-1ª med.'!#REF!</definedName>
    <definedName name="___TT38" localSheetId="4">'[1]Relatório-1ª med.'!#REF!</definedName>
    <definedName name="___TT38" localSheetId="8">'[1]Relatório-1ª med.'!#REF!</definedName>
    <definedName name="___TT38" localSheetId="6">'[1]Relatório-1ª med.'!#REF!</definedName>
    <definedName name="___TT38" localSheetId="11">'[1]Relatório-1ª med.'!#REF!</definedName>
    <definedName name="___TT38" localSheetId="10">'[1]Relatório-1ª med.'!#REF!</definedName>
    <definedName name="___TT38" localSheetId="12">'[1]Relatório-1ª med.'!#REF!</definedName>
    <definedName name="___TT38">'[1]Relatório-1ª med.'!#REF!</definedName>
    <definedName name="___TT39" localSheetId="2">'[1]Relatório-1ª med.'!#REF!</definedName>
    <definedName name="___TT39" localSheetId="4">'[1]Relatório-1ª med.'!#REF!</definedName>
    <definedName name="___TT39" localSheetId="8">'[1]Relatório-1ª med.'!#REF!</definedName>
    <definedName name="___TT39" localSheetId="6">'[1]Relatório-1ª med.'!#REF!</definedName>
    <definedName name="___TT39" localSheetId="11">'[1]Relatório-1ª med.'!#REF!</definedName>
    <definedName name="___TT39" localSheetId="10">'[1]Relatório-1ª med.'!#REF!</definedName>
    <definedName name="___TT39" localSheetId="12">'[1]Relatório-1ª med.'!#REF!</definedName>
    <definedName name="___TT39">'[1]Relatório-1ª med.'!#REF!</definedName>
    <definedName name="___TT40" localSheetId="2">'[1]Relatório-1ª med.'!#REF!</definedName>
    <definedName name="___TT40" localSheetId="4">'[1]Relatório-1ª med.'!#REF!</definedName>
    <definedName name="___TT40" localSheetId="8">'[1]Relatório-1ª med.'!#REF!</definedName>
    <definedName name="___TT40" localSheetId="6">'[1]Relatório-1ª med.'!#REF!</definedName>
    <definedName name="___TT40" localSheetId="11">'[1]Relatório-1ª med.'!#REF!</definedName>
    <definedName name="___TT40" localSheetId="10">'[1]Relatório-1ª med.'!#REF!</definedName>
    <definedName name="___TT40" localSheetId="12">'[1]Relatório-1ª med.'!#REF!</definedName>
    <definedName name="___TT40">'[1]Relatório-1ª med.'!#REF!</definedName>
    <definedName name="___TT5" localSheetId="2">'[1]Relatório-1ª med.'!#REF!</definedName>
    <definedName name="___TT5" localSheetId="4">'[1]Relatório-1ª med.'!#REF!</definedName>
    <definedName name="___TT5" localSheetId="8">'[1]Relatório-1ª med.'!#REF!</definedName>
    <definedName name="___TT5" localSheetId="6">'[1]Relatório-1ª med.'!#REF!</definedName>
    <definedName name="___TT5" localSheetId="11">'[1]Relatório-1ª med.'!#REF!</definedName>
    <definedName name="___TT5" localSheetId="10">'[1]Relatório-1ª med.'!#REF!</definedName>
    <definedName name="___TT5" localSheetId="12">'[1]Relatório-1ª med.'!#REF!</definedName>
    <definedName name="___TT5">'[1]Relatório-1ª med.'!#REF!</definedName>
    <definedName name="___TT52" localSheetId="2">'[1]Relatório-1ª med.'!#REF!</definedName>
    <definedName name="___TT52" localSheetId="4">'[1]Relatório-1ª med.'!#REF!</definedName>
    <definedName name="___TT52" localSheetId="8">'[1]Relatório-1ª med.'!#REF!</definedName>
    <definedName name="___TT52" localSheetId="6">'[1]Relatório-1ª med.'!#REF!</definedName>
    <definedName name="___TT52" localSheetId="11">'[1]Relatório-1ª med.'!#REF!</definedName>
    <definedName name="___TT52" localSheetId="10">'[1]Relatório-1ª med.'!#REF!</definedName>
    <definedName name="___TT52" localSheetId="12">'[1]Relatório-1ª med.'!#REF!</definedName>
    <definedName name="___TT52">'[1]Relatório-1ª med.'!#REF!</definedName>
    <definedName name="___TT53" localSheetId="2">'[1]Relatório-1ª med.'!#REF!</definedName>
    <definedName name="___TT53" localSheetId="4">'[1]Relatório-1ª med.'!#REF!</definedName>
    <definedName name="___TT53" localSheetId="8">'[1]Relatório-1ª med.'!#REF!</definedName>
    <definedName name="___TT53" localSheetId="6">'[1]Relatório-1ª med.'!#REF!</definedName>
    <definedName name="___TT53" localSheetId="11">'[1]Relatório-1ª med.'!#REF!</definedName>
    <definedName name="___TT53" localSheetId="10">'[1]Relatório-1ª med.'!#REF!</definedName>
    <definedName name="___TT53" localSheetId="12">'[1]Relatório-1ª med.'!#REF!</definedName>
    <definedName name="___TT53">'[1]Relatório-1ª med.'!#REF!</definedName>
    <definedName name="___TT54" localSheetId="2">'[1]Relatório-1ª med.'!#REF!</definedName>
    <definedName name="___TT54" localSheetId="4">'[1]Relatório-1ª med.'!#REF!</definedName>
    <definedName name="___TT54" localSheetId="8">'[1]Relatório-1ª med.'!#REF!</definedName>
    <definedName name="___TT54" localSheetId="6">'[1]Relatório-1ª med.'!#REF!</definedName>
    <definedName name="___TT54" localSheetId="11">'[1]Relatório-1ª med.'!#REF!</definedName>
    <definedName name="___TT54" localSheetId="10">'[1]Relatório-1ª med.'!#REF!</definedName>
    <definedName name="___TT54" localSheetId="12">'[1]Relatório-1ª med.'!#REF!</definedName>
    <definedName name="___TT54">'[1]Relatório-1ª med.'!#REF!</definedName>
    <definedName name="___TT55" localSheetId="2">'[1]Relatório-1ª med.'!#REF!</definedName>
    <definedName name="___TT55" localSheetId="4">'[1]Relatório-1ª med.'!#REF!</definedName>
    <definedName name="___TT55" localSheetId="8">'[1]Relatório-1ª med.'!#REF!</definedName>
    <definedName name="___TT55" localSheetId="6">'[1]Relatório-1ª med.'!#REF!</definedName>
    <definedName name="___TT55" localSheetId="11">'[1]Relatório-1ª med.'!#REF!</definedName>
    <definedName name="___TT55" localSheetId="10">'[1]Relatório-1ª med.'!#REF!</definedName>
    <definedName name="___TT55" localSheetId="12">'[1]Relatório-1ª med.'!#REF!</definedName>
    <definedName name="___TT55">'[1]Relatório-1ª med.'!#REF!</definedName>
    <definedName name="___TT6" localSheetId="2">'[1]Relatório-1ª med.'!#REF!</definedName>
    <definedName name="___TT6" localSheetId="4">'[1]Relatório-1ª med.'!#REF!</definedName>
    <definedName name="___TT6" localSheetId="8">'[1]Relatório-1ª med.'!#REF!</definedName>
    <definedName name="___TT6" localSheetId="6">'[1]Relatório-1ª med.'!#REF!</definedName>
    <definedName name="___TT6" localSheetId="11">'[1]Relatório-1ª med.'!#REF!</definedName>
    <definedName name="___TT6" localSheetId="10">'[1]Relatório-1ª med.'!#REF!</definedName>
    <definedName name="___TT6" localSheetId="12">'[1]Relatório-1ª med.'!#REF!</definedName>
    <definedName name="___TT6">'[1]Relatório-1ª med.'!#REF!</definedName>
    <definedName name="___TT60" localSheetId="2">'[1]Relatório-1ª med.'!#REF!</definedName>
    <definedName name="___TT60" localSheetId="4">'[1]Relatório-1ª med.'!#REF!</definedName>
    <definedName name="___TT60" localSheetId="8">'[1]Relatório-1ª med.'!#REF!</definedName>
    <definedName name="___TT60" localSheetId="6">'[1]Relatório-1ª med.'!#REF!</definedName>
    <definedName name="___TT60" localSheetId="11">'[1]Relatório-1ª med.'!#REF!</definedName>
    <definedName name="___TT60" localSheetId="10">'[1]Relatório-1ª med.'!#REF!</definedName>
    <definedName name="___TT60" localSheetId="12">'[1]Relatório-1ª med.'!#REF!</definedName>
    <definedName name="___TT60">'[1]Relatório-1ª med.'!#REF!</definedName>
    <definedName name="___TT61" localSheetId="2">'[1]Relatório-1ª med.'!#REF!</definedName>
    <definedName name="___TT61" localSheetId="4">'[1]Relatório-1ª med.'!#REF!</definedName>
    <definedName name="___TT61" localSheetId="8">'[1]Relatório-1ª med.'!#REF!</definedName>
    <definedName name="___TT61" localSheetId="6">'[1]Relatório-1ª med.'!#REF!</definedName>
    <definedName name="___TT61" localSheetId="11">'[1]Relatório-1ª med.'!#REF!</definedName>
    <definedName name="___TT61" localSheetId="10">'[1]Relatório-1ª med.'!#REF!</definedName>
    <definedName name="___TT61" localSheetId="12">'[1]Relatório-1ª med.'!#REF!</definedName>
    <definedName name="___TT61">'[1]Relatório-1ª med.'!#REF!</definedName>
    <definedName name="___TT69" localSheetId="2">'[1]Relatório-1ª med.'!#REF!</definedName>
    <definedName name="___TT69" localSheetId="4">'[1]Relatório-1ª med.'!#REF!</definedName>
    <definedName name="___TT69" localSheetId="8">'[1]Relatório-1ª med.'!#REF!</definedName>
    <definedName name="___TT69" localSheetId="6">'[1]Relatório-1ª med.'!#REF!</definedName>
    <definedName name="___TT69" localSheetId="11">'[1]Relatório-1ª med.'!#REF!</definedName>
    <definedName name="___TT69" localSheetId="10">'[1]Relatório-1ª med.'!#REF!</definedName>
    <definedName name="___TT69" localSheetId="12">'[1]Relatório-1ª med.'!#REF!</definedName>
    <definedName name="___TT69">'[1]Relatório-1ª med.'!#REF!</definedName>
    <definedName name="___TT7" localSheetId="2">'[1]Relatório-1ª med.'!#REF!</definedName>
    <definedName name="___TT7" localSheetId="4">'[1]Relatório-1ª med.'!#REF!</definedName>
    <definedName name="___TT7" localSheetId="8">'[1]Relatório-1ª med.'!#REF!</definedName>
    <definedName name="___TT7" localSheetId="6">'[1]Relatório-1ª med.'!#REF!</definedName>
    <definedName name="___TT7" localSheetId="11">'[1]Relatório-1ª med.'!#REF!</definedName>
    <definedName name="___TT7" localSheetId="10">'[1]Relatório-1ª med.'!#REF!</definedName>
    <definedName name="___TT7" localSheetId="12">'[1]Relatório-1ª med.'!#REF!</definedName>
    <definedName name="___TT7">'[1]Relatório-1ª med.'!#REF!</definedName>
    <definedName name="___TT70" localSheetId="2">'[1]Relatório-1ª med.'!#REF!</definedName>
    <definedName name="___TT70" localSheetId="4">'[1]Relatório-1ª med.'!#REF!</definedName>
    <definedName name="___TT70" localSheetId="8">'[1]Relatório-1ª med.'!#REF!</definedName>
    <definedName name="___TT70" localSheetId="6">'[1]Relatório-1ª med.'!#REF!</definedName>
    <definedName name="___TT70" localSheetId="11">'[1]Relatório-1ª med.'!#REF!</definedName>
    <definedName name="___TT70" localSheetId="10">'[1]Relatório-1ª med.'!#REF!</definedName>
    <definedName name="___TT70" localSheetId="12">'[1]Relatório-1ª med.'!#REF!</definedName>
    <definedName name="___TT70">'[1]Relatório-1ª med.'!#REF!</definedName>
    <definedName name="___TT71" localSheetId="2">'[1]Relatório-1ª med.'!#REF!</definedName>
    <definedName name="___TT71" localSheetId="4">'[1]Relatório-1ª med.'!#REF!</definedName>
    <definedName name="___TT71" localSheetId="8">'[1]Relatório-1ª med.'!#REF!</definedName>
    <definedName name="___TT71" localSheetId="6">'[1]Relatório-1ª med.'!#REF!</definedName>
    <definedName name="___TT71" localSheetId="11">'[1]Relatório-1ª med.'!#REF!</definedName>
    <definedName name="___TT71" localSheetId="10">'[1]Relatório-1ª med.'!#REF!</definedName>
    <definedName name="___TT71" localSheetId="12">'[1]Relatório-1ª med.'!#REF!</definedName>
    <definedName name="___TT71">'[1]Relatório-1ª med.'!#REF!</definedName>
    <definedName name="___TT74" localSheetId="2">'[1]Relatório-1ª med.'!#REF!</definedName>
    <definedName name="___TT74" localSheetId="4">'[1]Relatório-1ª med.'!#REF!</definedName>
    <definedName name="___TT74" localSheetId="8">'[1]Relatório-1ª med.'!#REF!</definedName>
    <definedName name="___TT74" localSheetId="6">'[1]Relatório-1ª med.'!#REF!</definedName>
    <definedName name="___TT74" localSheetId="11">'[1]Relatório-1ª med.'!#REF!</definedName>
    <definedName name="___TT74" localSheetId="10">'[1]Relatório-1ª med.'!#REF!</definedName>
    <definedName name="___TT74" localSheetId="12">'[1]Relatório-1ª med.'!#REF!</definedName>
    <definedName name="___TT74">'[1]Relatório-1ª med.'!#REF!</definedName>
    <definedName name="___TT75" localSheetId="2">'[1]Relatório-1ª med.'!#REF!</definedName>
    <definedName name="___TT75" localSheetId="4">'[1]Relatório-1ª med.'!#REF!</definedName>
    <definedName name="___TT75" localSheetId="8">'[1]Relatório-1ª med.'!#REF!</definedName>
    <definedName name="___TT75" localSheetId="6">'[1]Relatório-1ª med.'!#REF!</definedName>
    <definedName name="___TT75" localSheetId="11">'[1]Relatório-1ª med.'!#REF!</definedName>
    <definedName name="___TT75" localSheetId="10">'[1]Relatório-1ª med.'!#REF!</definedName>
    <definedName name="___TT75" localSheetId="12">'[1]Relatório-1ª med.'!#REF!</definedName>
    <definedName name="___TT75">'[1]Relatório-1ª med.'!#REF!</definedName>
    <definedName name="___TT76" localSheetId="2">'[1]Relatório-1ª med.'!#REF!</definedName>
    <definedName name="___TT76" localSheetId="4">'[1]Relatório-1ª med.'!#REF!</definedName>
    <definedName name="___TT76" localSheetId="8">'[1]Relatório-1ª med.'!#REF!</definedName>
    <definedName name="___TT76" localSheetId="6">'[1]Relatório-1ª med.'!#REF!</definedName>
    <definedName name="___TT76" localSheetId="11">'[1]Relatório-1ª med.'!#REF!</definedName>
    <definedName name="___TT76" localSheetId="10">'[1]Relatório-1ª med.'!#REF!</definedName>
    <definedName name="___TT76" localSheetId="12">'[1]Relatório-1ª med.'!#REF!</definedName>
    <definedName name="___TT76">'[1]Relatório-1ª med.'!#REF!</definedName>
    <definedName name="___TT77" localSheetId="2">'[1]Relatório-1ª med.'!#REF!</definedName>
    <definedName name="___TT77" localSheetId="4">'[1]Relatório-1ª med.'!#REF!</definedName>
    <definedName name="___TT77" localSheetId="8">'[1]Relatório-1ª med.'!#REF!</definedName>
    <definedName name="___TT77" localSheetId="6">'[1]Relatório-1ª med.'!#REF!</definedName>
    <definedName name="___TT77" localSheetId="11">'[1]Relatório-1ª med.'!#REF!</definedName>
    <definedName name="___TT77" localSheetId="10">'[1]Relatório-1ª med.'!#REF!</definedName>
    <definedName name="___TT77" localSheetId="12">'[1]Relatório-1ª med.'!#REF!</definedName>
    <definedName name="___TT77">'[1]Relatório-1ª med.'!#REF!</definedName>
    <definedName name="___TT78" localSheetId="2">'[1]Relatório-1ª med.'!#REF!</definedName>
    <definedName name="___TT78" localSheetId="4">'[1]Relatório-1ª med.'!#REF!</definedName>
    <definedName name="___TT78" localSheetId="8">'[1]Relatório-1ª med.'!#REF!</definedName>
    <definedName name="___TT78" localSheetId="6">'[1]Relatório-1ª med.'!#REF!</definedName>
    <definedName name="___TT78" localSheetId="11">'[1]Relatório-1ª med.'!#REF!</definedName>
    <definedName name="___TT78" localSheetId="10">'[1]Relatório-1ª med.'!#REF!</definedName>
    <definedName name="___TT78" localSheetId="12">'[1]Relatório-1ª med.'!#REF!</definedName>
    <definedName name="___TT78">'[1]Relatório-1ª med.'!#REF!</definedName>
    <definedName name="___TT79" localSheetId="2">'[1]Relatório-1ª med.'!#REF!</definedName>
    <definedName name="___TT79" localSheetId="4">'[1]Relatório-1ª med.'!#REF!</definedName>
    <definedName name="___TT79" localSheetId="8">'[1]Relatório-1ª med.'!#REF!</definedName>
    <definedName name="___TT79" localSheetId="6">'[1]Relatório-1ª med.'!#REF!</definedName>
    <definedName name="___TT79" localSheetId="11">'[1]Relatório-1ª med.'!#REF!</definedName>
    <definedName name="___TT79" localSheetId="10">'[1]Relatório-1ª med.'!#REF!</definedName>
    <definedName name="___TT79" localSheetId="12">'[1]Relatório-1ª med.'!#REF!</definedName>
    <definedName name="___TT79">'[1]Relatório-1ª med.'!#REF!</definedName>
    <definedName name="___TT94" localSheetId="2">'[1]Relatório-1ª med.'!#REF!</definedName>
    <definedName name="___TT94" localSheetId="4">'[1]Relatório-1ª med.'!#REF!</definedName>
    <definedName name="___TT94" localSheetId="8">'[1]Relatório-1ª med.'!#REF!</definedName>
    <definedName name="___TT94" localSheetId="6">'[1]Relatório-1ª med.'!#REF!</definedName>
    <definedName name="___TT94" localSheetId="11">'[1]Relatório-1ª med.'!#REF!</definedName>
    <definedName name="___TT94" localSheetId="10">'[1]Relatório-1ª med.'!#REF!</definedName>
    <definedName name="___TT94" localSheetId="12">'[1]Relatório-1ª med.'!#REF!</definedName>
    <definedName name="___TT94">'[1]Relatório-1ª med.'!#REF!</definedName>
    <definedName name="___TT95" localSheetId="2">'[1]Relatório-1ª med.'!#REF!</definedName>
    <definedName name="___TT95" localSheetId="4">'[1]Relatório-1ª med.'!#REF!</definedName>
    <definedName name="___TT95" localSheetId="8">'[1]Relatório-1ª med.'!#REF!</definedName>
    <definedName name="___TT95" localSheetId="6">'[1]Relatório-1ª med.'!#REF!</definedName>
    <definedName name="___TT95" localSheetId="11">'[1]Relatório-1ª med.'!#REF!</definedName>
    <definedName name="___TT95" localSheetId="10">'[1]Relatório-1ª med.'!#REF!</definedName>
    <definedName name="___TT95" localSheetId="12">'[1]Relatório-1ª med.'!#REF!</definedName>
    <definedName name="___TT95">'[1]Relatório-1ª med.'!#REF!</definedName>
    <definedName name="___TT97" localSheetId="2">'[1]Relatório-1ª med.'!#REF!</definedName>
    <definedName name="___TT97" localSheetId="4">'[1]Relatório-1ª med.'!#REF!</definedName>
    <definedName name="___TT97" localSheetId="8">'[1]Relatório-1ª med.'!#REF!</definedName>
    <definedName name="___TT97" localSheetId="6">'[1]Relatório-1ª med.'!#REF!</definedName>
    <definedName name="___TT97" localSheetId="11">'[1]Relatório-1ª med.'!#REF!</definedName>
    <definedName name="___TT97" localSheetId="10">'[1]Relatório-1ª med.'!#REF!</definedName>
    <definedName name="___TT97" localSheetId="12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2">#REF!</definedName>
    <definedName name="__cab1" localSheetId="4">#REF!</definedName>
    <definedName name="__cab1" localSheetId="8">#REF!</definedName>
    <definedName name="__cab1" localSheetId="6">#REF!</definedName>
    <definedName name="__cab1" localSheetId="11">#REF!</definedName>
    <definedName name="__cab1" localSheetId="10">#REF!</definedName>
    <definedName name="__cab1" localSheetId="12">#REF!</definedName>
    <definedName name="__cab1">#REF!</definedName>
    <definedName name="__emp2">'[3]DMT modelo'!$AA$13</definedName>
    <definedName name="__EXT1" localSheetId="2">#REF!</definedName>
    <definedName name="__EXT1" localSheetId="4">#REF!</definedName>
    <definedName name="__EXT1" localSheetId="8">#REF!</definedName>
    <definedName name="__EXT1" localSheetId="6">#REF!</definedName>
    <definedName name="__EXT1" localSheetId="11">#REF!</definedName>
    <definedName name="__EXT1" localSheetId="10">#REF!</definedName>
    <definedName name="__EXT1" localSheetId="12">#REF!</definedName>
    <definedName name="__EXT1">#REF!</definedName>
    <definedName name="__ind100" localSheetId="2">#REF!</definedName>
    <definedName name="__ind100" localSheetId="4">#REF!</definedName>
    <definedName name="__ind100" localSheetId="8">#REF!</definedName>
    <definedName name="__ind100" localSheetId="6">#REF!</definedName>
    <definedName name="__ind100" localSheetId="11">#REF!</definedName>
    <definedName name="__ind100" localSheetId="10">#REF!</definedName>
    <definedName name="__ind100" localSheetId="12">#REF!</definedName>
    <definedName name="__ind100">#REF!</definedName>
    <definedName name="__JAZ1" localSheetId="2">#REF!</definedName>
    <definedName name="__JAZ1" localSheetId="4">#REF!</definedName>
    <definedName name="__JAZ1" localSheetId="8">#REF!</definedName>
    <definedName name="__JAZ1" localSheetId="6">#REF!</definedName>
    <definedName name="__JAZ1" localSheetId="11">#REF!</definedName>
    <definedName name="__JAZ1" localSheetId="10">#REF!</definedName>
    <definedName name="__JAZ1" localSheetId="12">#REF!</definedName>
    <definedName name="__JAZ1">#REF!</definedName>
    <definedName name="__JAZ11" localSheetId="2">#REF!</definedName>
    <definedName name="__JAZ11" localSheetId="4">#REF!</definedName>
    <definedName name="__JAZ11" localSheetId="8">#REF!</definedName>
    <definedName name="__JAZ11" localSheetId="6">#REF!</definedName>
    <definedName name="__JAZ11" localSheetId="11">#REF!</definedName>
    <definedName name="__JAZ11" localSheetId="10">#REF!</definedName>
    <definedName name="__JAZ11" localSheetId="12">#REF!</definedName>
    <definedName name="__JAZ11">#REF!</definedName>
    <definedName name="__JAZ2" localSheetId="2">#REF!</definedName>
    <definedName name="__JAZ2" localSheetId="4">#REF!</definedName>
    <definedName name="__JAZ2" localSheetId="8">#REF!</definedName>
    <definedName name="__JAZ2" localSheetId="6">#REF!</definedName>
    <definedName name="__JAZ2" localSheetId="11">#REF!</definedName>
    <definedName name="__JAZ2" localSheetId="10">#REF!</definedName>
    <definedName name="__JAZ2" localSheetId="12">#REF!</definedName>
    <definedName name="__JAZ2">#REF!</definedName>
    <definedName name="__JAZ22" localSheetId="2">#REF!</definedName>
    <definedName name="__JAZ22" localSheetId="4">#REF!</definedName>
    <definedName name="__JAZ22" localSheetId="8">#REF!</definedName>
    <definedName name="__JAZ22" localSheetId="6">#REF!</definedName>
    <definedName name="__JAZ22" localSheetId="11">#REF!</definedName>
    <definedName name="__JAZ22" localSheetId="10">#REF!</definedName>
    <definedName name="__JAZ22" localSheetId="12">#REF!</definedName>
    <definedName name="__JAZ22">#REF!</definedName>
    <definedName name="__JAZ3" localSheetId="2">#REF!</definedName>
    <definedName name="__JAZ3" localSheetId="4">#REF!</definedName>
    <definedName name="__JAZ3" localSheetId="8">#REF!</definedName>
    <definedName name="__JAZ3" localSheetId="6">#REF!</definedName>
    <definedName name="__JAZ3" localSheetId="11">#REF!</definedName>
    <definedName name="__JAZ3" localSheetId="10">#REF!</definedName>
    <definedName name="__JAZ3" localSheetId="12">#REF!</definedName>
    <definedName name="__JAZ3">#REF!</definedName>
    <definedName name="__JAZ33" localSheetId="2">#REF!</definedName>
    <definedName name="__JAZ33" localSheetId="4">#REF!</definedName>
    <definedName name="__JAZ33" localSheetId="8">#REF!</definedName>
    <definedName name="__JAZ33" localSheetId="6">#REF!</definedName>
    <definedName name="__JAZ33" localSheetId="11">#REF!</definedName>
    <definedName name="__JAZ33" localSheetId="10">#REF!</definedName>
    <definedName name="__JAZ33" localSheetId="12">#REF!</definedName>
    <definedName name="__JAZ33">#REF!</definedName>
    <definedName name="__mem2">'[4]Mat Asf'!$H$37</definedName>
    <definedName name="__oac2" localSheetId="2">#REF!</definedName>
    <definedName name="__oac2" localSheetId="4">#REF!</definedName>
    <definedName name="__oac2" localSheetId="8">#REF!</definedName>
    <definedName name="__oac2" localSheetId="6">#REF!</definedName>
    <definedName name="__oac2" localSheetId="11">#REF!</definedName>
    <definedName name="__oac2" localSheetId="10">#REF!</definedName>
    <definedName name="__oac2" localSheetId="12">#REF!</definedName>
    <definedName name="__oac2">#REF!</definedName>
    <definedName name="__RET1" localSheetId="2">#REF!</definedName>
    <definedName name="__RET1" localSheetId="4">#REF!</definedName>
    <definedName name="__RET1" localSheetId="8">#REF!</definedName>
    <definedName name="__RET1" localSheetId="6">#REF!</definedName>
    <definedName name="__RET1" localSheetId="11">#REF!</definedName>
    <definedName name="__RET1" localSheetId="10">#REF!</definedName>
    <definedName name="__RET1" localSheetId="12">#REF!</definedName>
    <definedName name="__RET1">#REF!</definedName>
    <definedName name="__tsd4" localSheetId="2">#REF!</definedName>
    <definedName name="__tsd4" localSheetId="4">#REF!</definedName>
    <definedName name="__tsd4" localSheetId="8">#REF!</definedName>
    <definedName name="__tsd4" localSheetId="6">#REF!</definedName>
    <definedName name="__tsd4" localSheetId="11">#REF!</definedName>
    <definedName name="__tsd4" localSheetId="10">#REF!</definedName>
    <definedName name="__tsd4" localSheetId="12">#REF!</definedName>
    <definedName name="__tsd4">#REF!</definedName>
    <definedName name="__TT102" localSheetId="2">'[1]Relatório-1ª med.'!#REF!</definedName>
    <definedName name="__TT102" localSheetId="4">'[1]Relatório-1ª med.'!#REF!</definedName>
    <definedName name="__TT102" localSheetId="8">'[1]Relatório-1ª med.'!#REF!</definedName>
    <definedName name="__TT102" localSheetId="6">'[1]Relatório-1ª med.'!#REF!</definedName>
    <definedName name="__TT102" localSheetId="11">'[1]Relatório-1ª med.'!#REF!</definedName>
    <definedName name="__TT102" localSheetId="10">'[1]Relatório-1ª med.'!#REF!</definedName>
    <definedName name="__TT102" localSheetId="12">'[1]Relatório-1ª med.'!#REF!</definedName>
    <definedName name="__TT102">'[1]Relatório-1ª med.'!#REF!</definedName>
    <definedName name="__TT107" localSheetId="2">'[1]Relatório-1ª med.'!#REF!</definedName>
    <definedName name="__TT107" localSheetId="4">'[1]Relatório-1ª med.'!#REF!</definedName>
    <definedName name="__TT107" localSheetId="8">'[1]Relatório-1ª med.'!#REF!</definedName>
    <definedName name="__TT107" localSheetId="6">'[1]Relatório-1ª med.'!#REF!</definedName>
    <definedName name="__TT107" localSheetId="11">'[1]Relatório-1ª med.'!#REF!</definedName>
    <definedName name="__TT107" localSheetId="10">'[1]Relatório-1ª med.'!#REF!</definedName>
    <definedName name="__TT107" localSheetId="12">'[1]Relatório-1ª med.'!#REF!</definedName>
    <definedName name="__TT107">'[1]Relatório-1ª med.'!#REF!</definedName>
    <definedName name="__TT121" localSheetId="2">'[1]Relatório-1ª med.'!#REF!</definedName>
    <definedName name="__TT121" localSheetId="4">'[1]Relatório-1ª med.'!#REF!</definedName>
    <definedName name="__TT121" localSheetId="8">'[1]Relatório-1ª med.'!#REF!</definedName>
    <definedName name="__TT121" localSheetId="6">'[1]Relatório-1ª med.'!#REF!</definedName>
    <definedName name="__TT121" localSheetId="11">'[1]Relatório-1ª med.'!#REF!</definedName>
    <definedName name="__TT121" localSheetId="10">'[1]Relatório-1ª med.'!#REF!</definedName>
    <definedName name="__TT121" localSheetId="12">'[1]Relatório-1ª med.'!#REF!</definedName>
    <definedName name="__TT121">'[1]Relatório-1ª med.'!#REF!</definedName>
    <definedName name="__TT123" localSheetId="2">'[1]Relatório-1ª med.'!#REF!</definedName>
    <definedName name="__TT123" localSheetId="4">'[1]Relatório-1ª med.'!#REF!</definedName>
    <definedName name="__TT123" localSheetId="8">'[1]Relatório-1ª med.'!#REF!</definedName>
    <definedName name="__TT123" localSheetId="6">'[1]Relatório-1ª med.'!#REF!</definedName>
    <definedName name="__TT123" localSheetId="11">'[1]Relatório-1ª med.'!#REF!</definedName>
    <definedName name="__TT123" localSheetId="10">'[1]Relatório-1ª med.'!#REF!</definedName>
    <definedName name="__TT123" localSheetId="12">'[1]Relatório-1ª med.'!#REF!</definedName>
    <definedName name="__TT123">'[1]Relatório-1ª med.'!#REF!</definedName>
    <definedName name="__TT19" localSheetId="2">'[1]Relatório-1ª med.'!#REF!</definedName>
    <definedName name="__TT19" localSheetId="4">'[1]Relatório-1ª med.'!#REF!</definedName>
    <definedName name="__TT19" localSheetId="8">'[1]Relatório-1ª med.'!#REF!</definedName>
    <definedName name="__TT19" localSheetId="6">'[1]Relatório-1ª med.'!#REF!</definedName>
    <definedName name="__TT19" localSheetId="11">'[1]Relatório-1ª med.'!#REF!</definedName>
    <definedName name="__TT19" localSheetId="10">'[1]Relatório-1ª med.'!#REF!</definedName>
    <definedName name="__TT19" localSheetId="12">'[1]Relatório-1ª med.'!#REF!</definedName>
    <definedName name="__TT19">'[1]Relatório-1ª med.'!#REF!</definedName>
    <definedName name="__TT20" localSheetId="2">'[1]Relatório-1ª med.'!#REF!</definedName>
    <definedName name="__TT20" localSheetId="4">'[1]Relatório-1ª med.'!#REF!</definedName>
    <definedName name="__TT20" localSheetId="8">'[1]Relatório-1ª med.'!#REF!</definedName>
    <definedName name="__TT20" localSheetId="6">'[1]Relatório-1ª med.'!#REF!</definedName>
    <definedName name="__TT20" localSheetId="11">'[1]Relatório-1ª med.'!#REF!</definedName>
    <definedName name="__TT20" localSheetId="10">'[1]Relatório-1ª med.'!#REF!</definedName>
    <definedName name="__TT20" localSheetId="12">'[1]Relatório-1ª med.'!#REF!</definedName>
    <definedName name="__TT20">'[1]Relatório-1ª med.'!#REF!</definedName>
    <definedName name="__TT21" localSheetId="2">'[1]Relatório-1ª med.'!#REF!</definedName>
    <definedName name="__TT21" localSheetId="4">'[1]Relatório-1ª med.'!#REF!</definedName>
    <definedName name="__TT21" localSheetId="8">'[1]Relatório-1ª med.'!#REF!</definedName>
    <definedName name="__TT21" localSheetId="6">'[1]Relatório-1ª med.'!#REF!</definedName>
    <definedName name="__TT21" localSheetId="11">'[1]Relatório-1ª med.'!#REF!</definedName>
    <definedName name="__TT21" localSheetId="10">'[1]Relatório-1ª med.'!#REF!</definedName>
    <definedName name="__TT21" localSheetId="12">'[1]Relatório-1ª med.'!#REF!</definedName>
    <definedName name="__TT21">'[1]Relatório-1ª med.'!#REF!</definedName>
    <definedName name="__TT22" localSheetId="2">'[1]Relatório-1ª med.'!#REF!</definedName>
    <definedName name="__TT22" localSheetId="4">'[1]Relatório-1ª med.'!#REF!</definedName>
    <definedName name="__TT22" localSheetId="8">'[1]Relatório-1ª med.'!#REF!</definedName>
    <definedName name="__TT22" localSheetId="6">'[1]Relatório-1ª med.'!#REF!</definedName>
    <definedName name="__TT22" localSheetId="11">'[1]Relatório-1ª med.'!#REF!</definedName>
    <definedName name="__TT22" localSheetId="10">'[1]Relatório-1ª med.'!#REF!</definedName>
    <definedName name="__TT22" localSheetId="12">'[1]Relatório-1ª med.'!#REF!</definedName>
    <definedName name="__TT22">'[1]Relatório-1ª med.'!#REF!</definedName>
    <definedName name="__TT26" localSheetId="2">'[1]Relatório-1ª med.'!#REF!</definedName>
    <definedName name="__TT26" localSheetId="4">'[1]Relatório-1ª med.'!#REF!</definedName>
    <definedName name="__TT26" localSheetId="8">'[1]Relatório-1ª med.'!#REF!</definedName>
    <definedName name="__TT26" localSheetId="6">'[1]Relatório-1ª med.'!#REF!</definedName>
    <definedName name="__TT26" localSheetId="11">'[1]Relatório-1ª med.'!#REF!</definedName>
    <definedName name="__TT26" localSheetId="10">'[1]Relatório-1ª med.'!#REF!</definedName>
    <definedName name="__TT26" localSheetId="12">'[1]Relatório-1ª med.'!#REF!</definedName>
    <definedName name="__TT26">'[1]Relatório-1ª med.'!#REF!</definedName>
    <definedName name="__TT27" localSheetId="2">'[1]Relatório-1ª med.'!#REF!</definedName>
    <definedName name="__TT27" localSheetId="4">'[1]Relatório-1ª med.'!#REF!</definedName>
    <definedName name="__TT27" localSheetId="8">'[1]Relatório-1ª med.'!#REF!</definedName>
    <definedName name="__TT27" localSheetId="6">'[1]Relatório-1ª med.'!#REF!</definedName>
    <definedName name="__TT27" localSheetId="11">'[1]Relatório-1ª med.'!#REF!</definedName>
    <definedName name="__TT27" localSheetId="10">'[1]Relatório-1ª med.'!#REF!</definedName>
    <definedName name="__TT27" localSheetId="12">'[1]Relatório-1ª med.'!#REF!</definedName>
    <definedName name="__TT27">'[1]Relatório-1ª med.'!#REF!</definedName>
    <definedName name="__TT28" localSheetId="2">'[1]Relatório-1ª med.'!#REF!</definedName>
    <definedName name="__TT28" localSheetId="4">'[1]Relatório-1ª med.'!#REF!</definedName>
    <definedName name="__TT28" localSheetId="8">'[1]Relatório-1ª med.'!#REF!</definedName>
    <definedName name="__TT28" localSheetId="6">'[1]Relatório-1ª med.'!#REF!</definedName>
    <definedName name="__TT28" localSheetId="11">'[1]Relatório-1ª med.'!#REF!</definedName>
    <definedName name="__TT28" localSheetId="10">'[1]Relatório-1ª med.'!#REF!</definedName>
    <definedName name="__TT28" localSheetId="12">'[1]Relatório-1ª med.'!#REF!</definedName>
    <definedName name="__TT28">'[1]Relatório-1ª med.'!#REF!</definedName>
    <definedName name="__TT30" localSheetId="2">'[1]Relatório-1ª med.'!#REF!</definedName>
    <definedName name="__TT30" localSheetId="4">'[1]Relatório-1ª med.'!#REF!</definedName>
    <definedName name="__TT30" localSheetId="8">'[1]Relatório-1ª med.'!#REF!</definedName>
    <definedName name="__TT30" localSheetId="6">'[1]Relatório-1ª med.'!#REF!</definedName>
    <definedName name="__TT30" localSheetId="11">'[1]Relatório-1ª med.'!#REF!</definedName>
    <definedName name="__TT30" localSheetId="10">'[1]Relatório-1ª med.'!#REF!</definedName>
    <definedName name="__TT30" localSheetId="12">'[1]Relatório-1ª med.'!#REF!</definedName>
    <definedName name="__TT30">'[1]Relatório-1ª med.'!#REF!</definedName>
    <definedName name="__TT31" localSheetId="2">'[1]Relatório-1ª med.'!#REF!</definedName>
    <definedName name="__TT31" localSheetId="4">'[1]Relatório-1ª med.'!#REF!</definedName>
    <definedName name="__TT31" localSheetId="8">'[1]Relatório-1ª med.'!#REF!</definedName>
    <definedName name="__TT31" localSheetId="6">'[1]Relatório-1ª med.'!#REF!</definedName>
    <definedName name="__TT31" localSheetId="11">'[1]Relatório-1ª med.'!#REF!</definedName>
    <definedName name="__TT31" localSheetId="10">'[1]Relatório-1ª med.'!#REF!</definedName>
    <definedName name="__TT31" localSheetId="12">'[1]Relatório-1ª med.'!#REF!</definedName>
    <definedName name="__TT31">'[1]Relatório-1ª med.'!#REF!</definedName>
    <definedName name="__TT32" localSheetId="2">'[1]Relatório-1ª med.'!#REF!</definedName>
    <definedName name="__TT32" localSheetId="4">'[1]Relatório-1ª med.'!#REF!</definedName>
    <definedName name="__TT32" localSheetId="8">'[1]Relatório-1ª med.'!#REF!</definedName>
    <definedName name="__TT32" localSheetId="6">'[1]Relatório-1ª med.'!#REF!</definedName>
    <definedName name="__TT32" localSheetId="11">'[1]Relatório-1ª med.'!#REF!</definedName>
    <definedName name="__TT32" localSheetId="10">'[1]Relatório-1ª med.'!#REF!</definedName>
    <definedName name="__TT32" localSheetId="12">'[1]Relatório-1ª med.'!#REF!</definedName>
    <definedName name="__TT32">'[1]Relatório-1ª med.'!#REF!</definedName>
    <definedName name="__TT33" localSheetId="2">'[1]Relatório-1ª med.'!#REF!</definedName>
    <definedName name="__TT33" localSheetId="4">'[1]Relatório-1ª med.'!#REF!</definedName>
    <definedName name="__TT33" localSheetId="8">'[1]Relatório-1ª med.'!#REF!</definedName>
    <definedName name="__TT33" localSheetId="6">'[1]Relatório-1ª med.'!#REF!</definedName>
    <definedName name="__TT33" localSheetId="11">'[1]Relatório-1ª med.'!#REF!</definedName>
    <definedName name="__TT33" localSheetId="10">'[1]Relatório-1ª med.'!#REF!</definedName>
    <definedName name="__TT33" localSheetId="12">'[1]Relatório-1ª med.'!#REF!</definedName>
    <definedName name="__TT33">'[1]Relatório-1ª med.'!#REF!</definedName>
    <definedName name="__TT34" localSheetId="2">'[1]Relatório-1ª med.'!#REF!</definedName>
    <definedName name="__TT34" localSheetId="4">'[1]Relatório-1ª med.'!#REF!</definedName>
    <definedName name="__TT34" localSheetId="8">'[1]Relatório-1ª med.'!#REF!</definedName>
    <definedName name="__TT34" localSheetId="6">'[1]Relatório-1ª med.'!#REF!</definedName>
    <definedName name="__TT34" localSheetId="11">'[1]Relatório-1ª med.'!#REF!</definedName>
    <definedName name="__TT34" localSheetId="10">'[1]Relatório-1ª med.'!#REF!</definedName>
    <definedName name="__TT34" localSheetId="12">'[1]Relatório-1ª med.'!#REF!</definedName>
    <definedName name="__TT34">'[1]Relatório-1ª med.'!#REF!</definedName>
    <definedName name="__TT36" localSheetId="2">'[1]Relatório-1ª med.'!#REF!</definedName>
    <definedName name="__TT36" localSheetId="4">'[1]Relatório-1ª med.'!#REF!</definedName>
    <definedName name="__TT36" localSheetId="8">'[1]Relatório-1ª med.'!#REF!</definedName>
    <definedName name="__TT36" localSheetId="6">'[1]Relatório-1ª med.'!#REF!</definedName>
    <definedName name="__TT36" localSheetId="11">'[1]Relatório-1ª med.'!#REF!</definedName>
    <definedName name="__TT36" localSheetId="10">'[1]Relatório-1ª med.'!#REF!</definedName>
    <definedName name="__TT36" localSheetId="12">'[1]Relatório-1ª med.'!#REF!</definedName>
    <definedName name="__TT36">'[1]Relatório-1ª med.'!#REF!</definedName>
    <definedName name="__TT37" localSheetId="2">'[1]Relatório-1ª med.'!#REF!</definedName>
    <definedName name="__TT37" localSheetId="4">'[1]Relatório-1ª med.'!#REF!</definedName>
    <definedName name="__TT37" localSheetId="8">'[1]Relatório-1ª med.'!#REF!</definedName>
    <definedName name="__TT37" localSheetId="6">'[1]Relatório-1ª med.'!#REF!</definedName>
    <definedName name="__TT37" localSheetId="11">'[1]Relatório-1ª med.'!#REF!</definedName>
    <definedName name="__TT37" localSheetId="10">'[1]Relatório-1ª med.'!#REF!</definedName>
    <definedName name="__TT37" localSheetId="12">'[1]Relatório-1ª med.'!#REF!</definedName>
    <definedName name="__TT37">'[1]Relatório-1ª med.'!#REF!</definedName>
    <definedName name="__TT38" localSheetId="2">'[1]Relatório-1ª med.'!#REF!</definedName>
    <definedName name="__TT38" localSheetId="4">'[1]Relatório-1ª med.'!#REF!</definedName>
    <definedName name="__TT38" localSheetId="8">'[1]Relatório-1ª med.'!#REF!</definedName>
    <definedName name="__TT38" localSheetId="6">'[1]Relatório-1ª med.'!#REF!</definedName>
    <definedName name="__TT38" localSheetId="11">'[1]Relatório-1ª med.'!#REF!</definedName>
    <definedName name="__TT38" localSheetId="10">'[1]Relatório-1ª med.'!#REF!</definedName>
    <definedName name="__TT38" localSheetId="12">'[1]Relatório-1ª med.'!#REF!</definedName>
    <definedName name="__TT38">'[1]Relatório-1ª med.'!#REF!</definedName>
    <definedName name="__TT39" localSheetId="2">'[1]Relatório-1ª med.'!#REF!</definedName>
    <definedName name="__TT39" localSheetId="4">'[1]Relatório-1ª med.'!#REF!</definedName>
    <definedName name="__TT39" localSheetId="8">'[1]Relatório-1ª med.'!#REF!</definedName>
    <definedName name="__TT39" localSheetId="6">'[1]Relatório-1ª med.'!#REF!</definedName>
    <definedName name="__TT39" localSheetId="11">'[1]Relatório-1ª med.'!#REF!</definedName>
    <definedName name="__TT39" localSheetId="10">'[1]Relatório-1ª med.'!#REF!</definedName>
    <definedName name="__TT39" localSheetId="12">'[1]Relatório-1ª med.'!#REF!</definedName>
    <definedName name="__TT39">'[1]Relatório-1ª med.'!#REF!</definedName>
    <definedName name="__TT40" localSheetId="2">'[1]Relatório-1ª med.'!#REF!</definedName>
    <definedName name="__TT40" localSheetId="4">'[1]Relatório-1ª med.'!#REF!</definedName>
    <definedName name="__TT40" localSheetId="8">'[1]Relatório-1ª med.'!#REF!</definedName>
    <definedName name="__TT40" localSheetId="6">'[1]Relatório-1ª med.'!#REF!</definedName>
    <definedName name="__TT40" localSheetId="11">'[1]Relatório-1ª med.'!#REF!</definedName>
    <definedName name="__TT40" localSheetId="10">'[1]Relatório-1ª med.'!#REF!</definedName>
    <definedName name="__TT40" localSheetId="12">'[1]Relatório-1ª med.'!#REF!</definedName>
    <definedName name="__TT40">'[1]Relatório-1ª med.'!#REF!</definedName>
    <definedName name="__TT5" localSheetId="2">'[1]Relatório-1ª med.'!#REF!</definedName>
    <definedName name="__TT5" localSheetId="4">'[1]Relatório-1ª med.'!#REF!</definedName>
    <definedName name="__TT5" localSheetId="8">'[1]Relatório-1ª med.'!#REF!</definedName>
    <definedName name="__TT5" localSheetId="6">'[1]Relatório-1ª med.'!#REF!</definedName>
    <definedName name="__TT5" localSheetId="11">'[1]Relatório-1ª med.'!#REF!</definedName>
    <definedName name="__TT5" localSheetId="10">'[1]Relatório-1ª med.'!#REF!</definedName>
    <definedName name="__TT5" localSheetId="12">'[1]Relatório-1ª med.'!#REF!</definedName>
    <definedName name="__TT5">'[1]Relatório-1ª med.'!#REF!</definedName>
    <definedName name="__TT52" localSheetId="2">'[1]Relatório-1ª med.'!#REF!</definedName>
    <definedName name="__TT52" localSheetId="4">'[1]Relatório-1ª med.'!#REF!</definedName>
    <definedName name="__TT52" localSheetId="8">'[1]Relatório-1ª med.'!#REF!</definedName>
    <definedName name="__TT52" localSheetId="6">'[1]Relatório-1ª med.'!#REF!</definedName>
    <definedName name="__TT52" localSheetId="11">'[1]Relatório-1ª med.'!#REF!</definedName>
    <definedName name="__TT52" localSheetId="10">'[1]Relatório-1ª med.'!#REF!</definedName>
    <definedName name="__TT52" localSheetId="12">'[1]Relatório-1ª med.'!#REF!</definedName>
    <definedName name="__TT52">'[1]Relatório-1ª med.'!#REF!</definedName>
    <definedName name="__TT53" localSheetId="2">'[1]Relatório-1ª med.'!#REF!</definedName>
    <definedName name="__TT53" localSheetId="4">'[1]Relatório-1ª med.'!#REF!</definedName>
    <definedName name="__TT53" localSheetId="8">'[1]Relatório-1ª med.'!#REF!</definedName>
    <definedName name="__TT53" localSheetId="6">'[1]Relatório-1ª med.'!#REF!</definedName>
    <definedName name="__TT53" localSheetId="11">'[1]Relatório-1ª med.'!#REF!</definedName>
    <definedName name="__TT53" localSheetId="10">'[1]Relatório-1ª med.'!#REF!</definedName>
    <definedName name="__TT53" localSheetId="12">'[1]Relatório-1ª med.'!#REF!</definedName>
    <definedName name="__TT53">'[1]Relatório-1ª med.'!#REF!</definedName>
    <definedName name="__TT54" localSheetId="2">'[1]Relatório-1ª med.'!#REF!</definedName>
    <definedName name="__TT54" localSheetId="4">'[1]Relatório-1ª med.'!#REF!</definedName>
    <definedName name="__TT54" localSheetId="8">'[1]Relatório-1ª med.'!#REF!</definedName>
    <definedName name="__TT54" localSheetId="6">'[1]Relatório-1ª med.'!#REF!</definedName>
    <definedName name="__TT54" localSheetId="11">'[1]Relatório-1ª med.'!#REF!</definedName>
    <definedName name="__TT54" localSheetId="10">'[1]Relatório-1ª med.'!#REF!</definedName>
    <definedName name="__TT54" localSheetId="12">'[1]Relatório-1ª med.'!#REF!</definedName>
    <definedName name="__TT54">'[1]Relatório-1ª med.'!#REF!</definedName>
    <definedName name="__TT55" localSheetId="2">'[1]Relatório-1ª med.'!#REF!</definedName>
    <definedName name="__TT55" localSheetId="4">'[1]Relatório-1ª med.'!#REF!</definedName>
    <definedName name="__TT55" localSheetId="8">'[1]Relatório-1ª med.'!#REF!</definedName>
    <definedName name="__TT55" localSheetId="6">'[1]Relatório-1ª med.'!#REF!</definedName>
    <definedName name="__TT55" localSheetId="11">'[1]Relatório-1ª med.'!#REF!</definedName>
    <definedName name="__TT55" localSheetId="10">'[1]Relatório-1ª med.'!#REF!</definedName>
    <definedName name="__TT55" localSheetId="12">'[1]Relatório-1ª med.'!#REF!</definedName>
    <definedName name="__TT55">'[1]Relatório-1ª med.'!#REF!</definedName>
    <definedName name="__TT6" localSheetId="2">'[1]Relatório-1ª med.'!#REF!</definedName>
    <definedName name="__TT6" localSheetId="4">'[1]Relatório-1ª med.'!#REF!</definedName>
    <definedName name="__TT6" localSheetId="8">'[1]Relatório-1ª med.'!#REF!</definedName>
    <definedName name="__TT6" localSheetId="6">'[1]Relatório-1ª med.'!#REF!</definedName>
    <definedName name="__TT6" localSheetId="11">'[1]Relatório-1ª med.'!#REF!</definedName>
    <definedName name="__TT6" localSheetId="10">'[1]Relatório-1ª med.'!#REF!</definedName>
    <definedName name="__TT6" localSheetId="12">'[1]Relatório-1ª med.'!#REF!</definedName>
    <definedName name="__TT6">'[1]Relatório-1ª med.'!#REF!</definedName>
    <definedName name="__TT60" localSheetId="2">'[1]Relatório-1ª med.'!#REF!</definedName>
    <definedName name="__TT60" localSheetId="4">'[1]Relatório-1ª med.'!#REF!</definedName>
    <definedName name="__TT60" localSheetId="8">'[1]Relatório-1ª med.'!#REF!</definedName>
    <definedName name="__TT60" localSheetId="6">'[1]Relatório-1ª med.'!#REF!</definedName>
    <definedName name="__TT60" localSheetId="11">'[1]Relatório-1ª med.'!#REF!</definedName>
    <definedName name="__TT60" localSheetId="10">'[1]Relatório-1ª med.'!#REF!</definedName>
    <definedName name="__TT60" localSheetId="12">'[1]Relatório-1ª med.'!#REF!</definedName>
    <definedName name="__TT60">'[1]Relatório-1ª med.'!#REF!</definedName>
    <definedName name="__TT61" localSheetId="2">'[1]Relatório-1ª med.'!#REF!</definedName>
    <definedName name="__TT61" localSheetId="4">'[1]Relatório-1ª med.'!#REF!</definedName>
    <definedName name="__TT61" localSheetId="8">'[1]Relatório-1ª med.'!#REF!</definedName>
    <definedName name="__TT61" localSheetId="6">'[1]Relatório-1ª med.'!#REF!</definedName>
    <definedName name="__TT61" localSheetId="11">'[1]Relatório-1ª med.'!#REF!</definedName>
    <definedName name="__TT61" localSheetId="10">'[1]Relatório-1ª med.'!#REF!</definedName>
    <definedName name="__TT61" localSheetId="12">'[1]Relatório-1ª med.'!#REF!</definedName>
    <definedName name="__TT61">'[1]Relatório-1ª med.'!#REF!</definedName>
    <definedName name="__TT69" localSheetId="2">'[1]Relatório-1ª med.'!#REF!</definedName>
    <definedName name="__TT69" localSheetId="4">'[1]Relatório-1ª med.'!#REF!</definedName>
    <definedName name="__TT69" localSheetId="8">'[1]Relatório-1ª med.'!#REF!</definedName>
    <definedName name="__TT69" localSheetId="6">'[1]Relatório-1ª med.'!#REF!</definedName>
    <definedName name="__TT69" localSheetId="11">'[1]Relatório-1ª med.'!#REF!</definedName>
    <definedName name="__TT69" localSheetId="10">'[1]Relatório-1ª med.'!#REF!</definedName>
    <definedName name="__TT69" localSheetId="12">'[1]Relatório-1ª med.'!#REF!</definedName>
    <definedName name="__TT69">'[1]Relatório-1ª med.'!#REF!</definedName>
    <definedName name="__TT7" localSheetId="2">'[1]Relatório-1ª med.'!#REF!</definedName>
    <definedName name="__TT7" localSheetId="4">'[1]Relatório-1ª med.'!#REF!</definedName>
    <definedName name="__TT7" localSheetId="8">'[1]Relatório-1ª med.'!#REF!</definedName>
    <definedName name="__TT7" localSheetId="6">'[1]Relatório-1ª med.'!#REF!</definedName>
    <definedName name="__TT7" localSheetId="11">'[1]Relatório-1ª med.'!#REF!</definedName>
    <definedName name="__TT7" localSheetId="10">'[1]Relatório-1ª med.'!#REF!</definedName>
    <definedName name="__TT7" localSheetId="12">'[1]Relatório-1ª med.'!#REF!</definedName>
    <definedName name="__TT7">'[1]Relatório-1ª med.'!#REF!</definedName>
    <definedName name="__TT70" localSheetId="2">'[1]Relatório-1ª med.'!#REF!</definedName>
    <definedName name="__TT70" localSheetId="4">'[1]Relatório-1ª med.'!#REF!</definedName>
    <definedName name="__TT70" localSheetId="8">'[1]Relatório-1ª med.'!#REF!</definedName>
    <definedName name="__TT70" localSheetId="6">'[1]Relatório-1ª med.'!#REF!</definedName>
    <definedName name="__TT70" localSheetId="11">'[1]Relatório-1ª med.'!#REF!</definedName>
    <definedName name="__TT70" localSheetId="10">'[1]Relatório-1ª med.'!#REF!</definedName>
    <definedName name="__TT70" localSheetId="12">'[1]Relatório-1ª med.'!#REF!</definedName>
    <definedName name="__TT70">'[1]Relatório-1ª med.'!#REF!</definedName>
    <definedName name="__TT71" localSheetId="2">'[1]Relatório-1ª med.'!#REF!</definedName>
    <definedName name="__TT71" localSheetId="4">'[1]Relatório-1ª med.'!#REF!</definedName>
    <definedName name="__TT71" localSheetId="8">'[1]Relatório-1ª med.'!#REF!</definedName>
    <definedName name="__TT71" localSheetId="6">'[1]Relatório-1ª med.'!#REF!</definedName>
    <definedName name="__TT71" localSheetId="11">'[1]Relatório-1ª med.'!#REF!</definedName>
    <definedName name="__TT71" localSheetId="10">'[1]Relatório-1ª med.'!#REF!</definedName>
    <definedName name="__TT71" localSheetId="12">'[1]Relatório-1ª med.'!#REF!</definedName>
    <definedName name="__TT71">'[1]Relatório-1ª med.'!#REF!</definedName>
    <definedName name="__TT74" localSheetId="2">'[1]Relatório-1ª med.'!#REF!</definedName>
    <definedName name="__TT74" localSheetId="4">'[1]Relatório-1ª med.'!#REF!</definedName>
    <definedName name="__TT74" localSheetId="8">'[1]Relatório-1ª med.'!#REF!</definedName>
    <definedName name="__TT74" localSheetId="6">'[1]Relatório-1ª med.'!#REF!</definedName>
    <definedName name="__TT74" localSheetId="11">'[1]Relatório-1ª med.'!#REF!</definedName>
    <definedName name="__TT74" localSheetId="10">'[1]Relatório-1ª med.'!#REF!</definedName>
    <definedName name="__TT74" localSheetId="12">'[1]Relatório-1ª med.'!#REF!</definedName>
    <definedName name="__TT74">'[1]Relatório-1ª med.'!#REF!</definedName>
    <definedName name="__TT75" localSheetId="2">'[1]Relatório-1ª med.'!#REF!</definedName>
    <definedName name="__TT75" localSheetId="4">'[1]Relatório-1ª med.'!#REF!</definedName>
    <definedName name="__TT75" localSheetId="8">'[1]Relatório-1ª med.'!#REF!</definedName>
    <definedName name="__TT75" localSheetId="6">'[1]Relatório-1ª med.'!#REF!</definedName>
    <definedName name="__TT75" localSheetId="11">'[1]Relatório-1ª med.'!#REF!</definedName>
    <definedName name="__TT75" localSheetId="10">'[1]Relatório-1ª med.'!#REF!</definedName>
    <definedName name="__TT75" localSheetId="12">'[1]Relatório-1ª med.'!#REF!</definedName>
    <definedName name="__TT75">'[1]Relatório-1ª med.'!#REF!</definedName>
    <definedName name="__TT76" localSheetId="2">'[1]Relatório-1ª med.'!#REF!</definedName>
    <definedName name="__TT76" localSheetId="4">'[1]Relatório-1ª med.'!#REF!</definedName>
    <definedName name="__TT76" localSheetId="8">'[1]Relatório-1ª med.'!#REF!</definedName>
    <definedName name="__TT76" localSheetId="6">'[1]Relatório-1ª med.'!#REF!</definedName>
    <definedName name="__TT76" localSheetId="11">'[1]Relatório-1ª med.'!#REF!</definedName>
    <definedName name="__TT76" localSheetId="10">'[1]Relatório-1ª med.'!#REF!</definedName>
    <definedName name="__TT76" localSheetId="12">'[1]Relatório-1ª med.'!#REF!</definedName>
    <definedName name="__TT76">'[1]Relatório-1ª med.'!#REF!</definedName>
    <definedName name="__TT77" localSheetId="2">'[1]Relatório-1ª med.'!#REF!</definedName>
    <definedName name="__TT77" localSheetId="4">'[1]Relatório-1ª med.'!#REF!</definedName>
    <definedName name="__TT77" localSheetId="8">'[1]Relatório-1ª med.'!#REF!</definedName>
    <definedName name="__TT77" localSheetId="6">'[1]Relatório-1ª med.'!#REF!</definedName>
    <definedName name="__TT77" localSheetId="11">'[1]Relatório-1ª med.'!#REF!</definedName>
    <definedName name="__TT77" localSheetId="10">'[1]Relatório-1ª med.'!#REF!</definedName>
    <definedName name="__TT77" localSheetId="12">'[1]Relatório-1ª med.'!#REF!</definedName>
    <definedName name="__TT77">'[1]Relatório-1ª med.'!#REF!</definedName>
    <definedName name="__TT78" localSheetId="2">'[1]Relatório-1ª med.'!#REF!</definedName>
    <definedName name="__TT78" localSheetId="4">'[1]Relatório-1ª med.'!#REF!</definedName>
    <definedName name="__TT78" localSheetId="8">'[1]Relatório-1ª med.'!#REF!</definedName>
    <definedName name="__TT78" localSheetId="6">'[1]Relatório-1ª med.'!#REF!</definedName>
    <definedName name="__TT78" localSheetId="11">'[1]Relatório-1ª med.'!#REF!</definedName>
    <definedName name="__TT78" localSheetId="10">'[1]Relatório-1ª med.'!#REF!</definedName>
    <definedName name="__TT78" localSheetId="12">'[1]Relatório-1ª med.'!#REF!</definedName>
    <definedName name="__TT78">'[1]Relatório-1ª med.'!#REF!</definedName>
    <definedName name="__TT79" localSheetId="2">'[1]Relatório-1ª med.'!#REF!</definedName>
    <definedName name="__TT79" localSheetId="4">'[1]Relatório-1ª med.'!#REF!</definedName>
    <definedName name="__TT79" localSheetId="8">'[1]Relatório-1ª med.'!#REF!</definedName>
    <definedName name="__TT79" localSheetId="6">'[1]Relatório-1ª med.'!#REF!</definedName>
    <definedName name="__TT79" localSheetId="11">'[1]Relatório-1ª med.'!#REF!</definedName>
    <definedName name="__TT79" localSheetId="10">'[1]Relatório-1ª med.'!#REF!</definedName>
    <definedName name="__TT79" localSheetId="12">'[1]Relatório-1ª med.'!#REF!</definedName>
    <definedName name="__TT79">'[1]Relatório-1ª med.'!#REF!</definedName>
    <definedName name="__TT94" localSheetId="2">'[1]Relatório-1ª med.'!#REF!</definedName>
    <definedName name="__TT94" localSheetId="4">'[1]Relatório-1ª med.'!#REF!</definedName>
    <definedName name="__TT94" localSheetId="8">'[1]Relatório-1ª med.'!#REF!</definedName>
    <definedName name="__TT94" localSheetId="6">'[1]Relatório-1ª med.'!#REF!</definedName>
    <definedName name="__TT94" localSheetId="11">'[1]Relatório-1ª med.'!#REF!</definedName>
    <definedName name="__TT94" localSheetId="10">'[1]Relatório-1ª med.'!#REF!</definedName>
    <definedName name="__TT94" localSheetId="12">'[1]Relatório-1ª med.'!#REF!</definedName>
    <definedName name="__TT94">'[1]Relatório-1ª med.'!#REF!</definedName>
    <definedName name="__TT95" localSheetId="2">'[1]Relatório-1ª med.'!#REF!</definedName>
    <definedName name="__TT95" localSheetId="4">'[1]Relatório-1ª med.'!#REF!</definedName>
    <definedName name="__TT95" localSheetId="8">'[1]Relatório-1ª med.'!#REF!</definedName>
    <definedName name="__TT95" localSheetId="6">'[1]Relatório-1ª med.'!#REF!</definedName>
    <definedName name="__TT95" localSheetId="11">'[1]Relatório-1ª med.'!#REF!</definedName>
    <definedName name="__TT95" localSheetId="10">'[1]Relatório-1ª med.'!#REF!</definedName>
    <definedName name="__TT95" localSheetId="12">'[1]Relatório-1ª med.'!#REF!</definedName>
    <definedName name="__TT95">'[1]Relatório-1ª med.'!#REF!</definedName>
    <definedName name="__TT97" localSheetId="2">'[1]Relatório-1ª med.'!#REF!</definedName>
    <definedName name="__TT97" localSheetId="4">'[1]Relatório-1ª med.'!#REF!</definedName>
    <definedName name="__TT97" localSheetId="8">'[1]Relatório-1ª med.'!#REF!</definedName>
    <definedName name="__TT97" localSheetId="6">'[1]Relatório-1ª med.'!#REF!</definedName>
    <definedName name="__TT97" localSheetId="11">'[1]Relatório-1ª med.'!#REF!</definedName>
    <definedName name="__TT97" localSheetId="10">'[1]Relatório-1ª med.'!#REF!</definedName>
    <definedName name="__TT97" localSheetId="12">'[1]Relatório-1ª med.'!#REF!</definedName>
    <definedName name="__TT97">'[1]Relatório-1ª med.'!#REF!</definedName>
    <definedName name="__xlfn_SUMIFS">NA()</definedName>
    <definedName name="_cab1" localSheetId="2">#REF!</definedName>
    <definedName name="_cab1" localSheetId="4">#REF!</definedName>
    <definedName name="_cab1" localSheetId="8">#REF!</definedName>
    <definedName name="_cab1" localSheetId="6">#REF!</definedName>
    <definedName name="_cab1" localSheetId="11">#REF!</definedName>
    <definedName name="_cab1" localSheetId="10">#REF!</definedName>
    <definedName name="_cab1" localSheetId="12">#REF!</definedName>
    <definedName name="_cab1">#REF!</definedName>
    <definedName name="_dre2" localSheetId="2">#REF!</definedName>
    <definedName name="_dre2" localSheetId="4">#REF!</definedName>
    <definedName name="_dre2" localSheetId="8">#REF!</definedName>
    <definedName name="_dre2" localSheetId="6">#REF!</definedName>
    <definedName name="_dre2" localSheetId="11">#REF!</definedName>
    <definedName name="_dre2" localSheetId="10">#REF!</definedName>
    <definedName name="_dre2" localSheetId="12">#REF!</definedName>
    <definedName name="_dre2">#REF!</definedName>
    <definedName name="_ELE1" localSheetId="2">#REF!</definedName>
    <definedName name="_ELE1" localSheetId="4">#REF!</definedName>
    <definedName name="_ELE1" localSheetId="8">#REF!</definedName>
    <definedName name="_ELE1" localSheetId="6">#REF!</definedName>
    <definedName name="_ELE1" localSheetId="11">#REF!</definedName>
    <definedName name="_ELE1" localSheetId="10">#REF!</definedName>
    <definedName name="_ELE1" localSheetId="12">#REF!</definedName>
    <definedName name="_ELE1">#REF!</definedName>
    <definedName name="_ELE2" localSheetId="2">#REF!</definedName>
    <definedName name="_ELE2" localSheetId="4">#REF!</definedName>
    <definedName name="_ELE2" localSheetId="8">#REF!</definedName>
    <definedName name="_ELE2" localSheetId="6">#REF!</definedName>
    <definedName name="_ELE2" localSheetId="11">#REF!</definedName>
    <definedName name="_ELE2" localSheetId="10">#REF!</definedName>
    <definedName name="_ELE2" localSheetId="12">#REF!</definedName>
    <definedName name="_ELE2">#REF!</definedName>
    <definedName name="_ELE3" localSheetId="2">#REF!</definedName>
    <definedName name="_ELE3" localSheetId="4">#REF!</definedName>
    <definedName name="_ELE3" localSheetId="8">#REF!</definedName>
    <definedName name="_ELE3" localSheetId="6">#REF!</definedName>
    <definedName name="_ELE3" localSheetId="11">#REF!</definedName>
    <definedName name="_ELE3" localSheetId="10">#REF!</definedName>
    <definedName name="_ELE3" localSheetId="12">#REF!</definedName>
    <definedName name="_ELE3">#REF!</definedName>
    <definedName name="_emp2">'[3]DMT modelo'!$AA$13</definedName>
    <definedName name="_EXT1" localSheetId="2">#REF!</definedName>
    <definedName name="_EXT1" localSheetId="4">#REF!</definedName>
    <definedName name="_EXT1" localSheetId="8">#REF!</definedName>
    <definedName name="_EXT1" localSheetId="6">#REF!</definedName>
    <definedName name="_EXT1" localSheetId="11">#REF!</definedName>
    <definedName name="_EXT1" localSheetId="10">#REF!</definedName>
    <definedName name="_EXT1" localSheetId="12">#REF!</definedName>
    <definedName name="_EXT1">#REF!</definedName>
    <definedName name="_xlnm._FilterDatabase" hidden="1">[6]Orçamento!$A$13:$H$24</definedName>
    <definedName name="_ind100" localSheetId="2">#REF!</definedName>
    <definedName name="_ind100" localSheetId="4">#REF!</definedName>
    <definedName name="_ind100" localSheetId="8">#REF!</definedName>
    <definedName name="_ind100" localSheetId="6">#REF!</definedName>
    <definedName name="_ind100" localSheetId="11">#REF!</definedName>
    <definedName name="_ind100" localSheetId="10">#REF!</definedName>
    <definedName name="_ind100" localSheetId="12">#REF!</definedName>
    <definedName name="_ind100">#REF!</definedName>
    <definedName name="_JAZ1" localSheetId="2">#REF!</definedName>
    <definedName name="_JAZ1" localSheetId="4">#REF!</definedName>
    <definedName name="_JAZ1" localSheetId="8">#REF!</definedName>
    <definedName name="_JAZ1" localSheetId="6">#REF!</definedName>
    <definedName name="_JAZ1" localSheetId="11">#REF!</definedName>
    <definedName name="_JAZ1" localSheetId="10">#REF!</definedName>
    <definedName name="_JAZ1" localSheetId="12">#REF!</definedName>
    <definedName name="_JAZ1">#REF!</definedName>
    <definedName name="_JAZ11" localSheetId="2">#REF!</definedName>
    <definedName name="_JAZ11" localSheetId="4">#REF!</definedName>
    <definedName name="_JAZ11" localSheetId="8">#REF!</definedName>
    <definedName name="_JAZ11" localSheetId="6">#REF!</definedName>
    <definedName name="_JAZ11" localSheetId="11">#REF!</definedName>
    <definedName name="_JAZ11" localSheetId="10">#REF!</definedName>
    <definedName name="_JAZ11" localSheetId="12">#REF!</definedName>
    <definedName name="_JAZ11">#REF!</definedName>
    <definedName name="_JAZ2" localSheetId="2">#REF!</definedName>
    <definedName name="_JAZ2" localSheetId="4">#REF!</definedName>
    <definedName name="_JAZ2" localSheetId="8">#REF!</definedName>
    <definedName name="_JAZ2" localSheetId="6">#REF!</definedName>
    <definedName name="_JAZ2" localSheetId="11">#REF!</definedName>
    <definedName name="_JAZ2" localSheetId="10">#REF!</definedName>
    <definedName name="_JAZ2" localSheetId="12">#REF!</definedName>
    <definedName name="_JAZ2">#REF!</definedName>
    <definedName name="_JAZ22" localSheetId="2">#REF!</definedName>
    <definedName name="_JAZ22" localSheetId="4">#REF!</definedName>
    <definedName name="_JAZ22" localSheetId="8">#REF!</definedName>
    <definedName name="_JAZ22" localSheetId="6">#REF!</definedName>
    <definedName name="_JAZ22" localSheetId="11">#REF!</definedName>
    <definedName name="_JAZ22" localSheetId="10">#REF!</definedName>
    <definedName name="_JAZ22" localSheetId="12">#REF!</definedName>
    <definedName name="_JAZ22">#REF!</definedName>
    <definedName name="_JAZ3" localSheetId="2">#REF!</definedName>
    <definedName name="_JAZ3" localSheetId="4">#REF!</definedName>
    <definedName name="_JAZ3" localSheetId="8">#REF!</definedName>
    <definedName name="_JAZ3" localSheetId="6">#REF!</definedName>
    <definedName name="_JAZ3" localSheetId="11">#REF!</definedName>
    <definedName name="_JAZ3" localSheetId="10">#REF!</definedName>
    <definedName name="_JAZ3" localSheetId="12">#REF!</definedName>
    <definedName name="_JAZ3">#REF!</definedName>
    <definedName name="_JAZ33" localSheetId="2">#REF!</definedName>
    <definedName name="_JAZ33" localSheetId="4">#REF!</definedName>
    <definedName name="_JAZ33" localSheetId="8">#REF!</definedName>
    <definedName name="_JAZ33" localSheetId="6">#REF!</definedName>
    <definedName name="_JAZ33" localSheetId="11">#REF!</definedName>
    <definedName name="_JAZ33" localSheetId="10">#REF!</definedName>
    <definedName name="_JAZ33" localSheetId="12">#REF!</definedName>
    <definedName name="_JAZ33">#REF!</definedName>
    <definedName name="_mem2">'[4]Mat Asf'!$H$37</definedName>
    <definedName name="_oac2" localSheetId="2">#REF!</definedName>
    <definedName name="_oac2" localSheetId="4">#REF!</definedName>
    <definedName name="_oac2" localSheetId="8">#REF!</definedName>
    <definedName name="_oac2" localSheetId="6">#REF!</definedName>
    <definedName name="_oac2" localSheetId="11">#REF!</definedName>
    <definedName name="_oac2" localSheetId="10">#REF!</definedName>
    <definedName name="_oac2" localSheetId="12">#REF!</definedName>
    <definedName name="_oac2">#REF!</definedName>
    <definedName name="_oae2" localSheetId="2">#REF!</definedName>
    <definedName name="_oae2" localSheetId="4">#REF!</definedName>
    <definedName name="_oae2" localSheetId="8">#REF!</definedName>
    <definedName name="_oae2" localSheetId="6">#REF!</definedName>
    <definedName name="_oae2" localSheetId="11">#REF!</definedName>
    <definedName name="_oae2" localSheetId="10">#REF!</definedName>
    <definedName name="_oae2" localSheetId="12">#REF!</definedName>
    <definedName name="_oae2">#REF!</definedName>
    <definedName name="_oco2" localSheetId="2">#REF!</definedName>
    <definedName name="_oco2" localSheetId="4">#REF!</definedName>
    <definedName name="_oco2" localSheetId="8">#REF!</definedName>
    <definedName name="_oco2" localSheetId="6">#REF!</definedName>
    <definedName name="_oco2" localSheetId="11">#REF!</definedName>
    <definedName name="_oco2" localSheetId="10">#REF!</definedName>
    <definedName name="_oco2" localSheetId="12">#REF!</definedName>
    <definedName name="_oco2">#REF!</definedName>
    <definedName name="_Order1" hidden="1">255</definedName>
    <definedName name="_Order2" hidden="1">255</definedName>
    <definedName name="_pav2" localSheetId="2">#REF!</definedName>
    <definedName name="_pav2" localSheetId="4">#REF!</definedName>
    <definedName name="_pav2" localSheetId="8">#REF!</definedName>
    <definedName name="_pav2" localSheetId="6">#REF!</definedName>
    <definedName name="_pav2" localSheetId="11">#REF!</definedName>
    <definedName name="_pav2" localSheetId="10">#REF!</definedName>
    <definedName name="_pav2" localSheetId="12">#REF!</definedName>
    <definedName name="_pav2">#REF!</definedName>
    <definedName name="_RET1" localSheetId="2">#REF!</definedName>
    <definedName name="_RET1" localSheetId="4">#REF!</definedName>
    <definedName name="_RET1" localSheetId="8">#REF!</definedName>
    <definedName name="_RET1" localSheetId="6">#REF!</definedName>
    <definedName name="_RET1" localSheetId="11">#REF!</definedName>
    <definedName name="_RET1" localSheetId="10">#REF!</definedName>
    <definedName name="_RET1" localSheetId="12">#REF!</definedName>
    <definedName name="_RET1">#REF!</definedName>
    <definedName name="_sub1" localSheetId="2">#REF!</definedName>
    <definedName name="_sub1" localSheetId="4">#REF!</definedName>
    <definedName name="_sub1" localSheetId="8">#REF!</definedName>
    <definedName name="_sub1" localSheetId="6">#REF!</definedName>
    <definedName name="_sub1" localSheetId="11">#REF!</definedName>
    <definedName name="_sub1" localSheetId="10">#REF!</definedName>
    <definedName name="_sub1" localSheetId="12">#REF!</definedName>
    <definedName name="_sub1">#REF!</definedName>
    <definedName name="_sub2" localSheetId="2">#REF!</definedName>
    <definedName name="_sub2" localSheetId="4">#REF!</definedName>
    <definedName name="_sub2" localSheetId="8">#REF!</definedName>
    <definedName name="_sub2" localSheetId="6">#REF!</definedName>
    <definedName name="_sub2" localSheetId="11">#REF!</definedName>
    <definedName name="_sub2" localSheetId="10">#REF!</definedName>
    <definedName name="_sub2" localSheetId="12">#REF!</definedName>
    <definedName name="_sub2">#REF!</definedName>
    <definedName name="_sub3" localSheetId="2">#REF!</definedName>
    <definedName name="_sub3" localSheetId="4">#REF!</definedName>
    <definedName name="_sub3" localSheetId="8">#REF!</definedName>
    <definedName name="_sub3" localSheetId="6">#REF!</definedName>
    <definedName name="_sub3" localSheetId="11">#REF!</definedName>
    <definedName name="_sub3" localSheetId="10">#REF!</definedName>
    <definedName name="_sub3" localSheetId="12">#REF!</definedName>
    <definedName name="_sub3">#REF!</definedName>
    <definedName name="_sub4" localSheetId="2">#REF!</definedName>
    <definedName name="_sub4" localSheetId="4">#REF!</definedName>
    <definedName name="_sub4" localSheetId="8">#REF!</definedName>
    <definedName name="_sub4" localSheetId="6">#REF!</definedName>
    <definedName name="_sub4" localSheetId="11">#REF!</definedName>
    <definedName name="_sub4" localSheetId="10">#REF!</definedName>
    <definedName name="_sub4" localSheetId="12">#REF!</definedName>
    <definedName name="_sub4">#REF!</definedName>
    <definedName name="_ter2" localSheetId="2">#REF!</definedName>
    <definedName name="_ter2" localSheetId="4">#REF!</definedName>
    <definedName name="_ter2" localSheetId="8">#REF!</definedName>
    <definedName name="_ter2" localSheetId="6">#REF!</definedName>
    <definedName name="_ter2" localSheetId="11">#REF!</definedName>
    <definedName name="_ter2" localSheetId="10">#REF!</definedName>
    <definedName name="_ter2" localSheetId="12">#REF!</definedName>
    <definedName name="_ter2">#REF!</definedName>
    <definedName name="_tot1" localSheetId="2">#REF!</definedName>
    <definedName name="_tot1" localSheetId="4">#REF!</definedName>
    <definedName name="_tot1" localSheetId="8">#REF!</definedName>
    <definedName name="_tot1" localSheetId="6">#REF!</definedName>
    <definedName name="_tot1" localSheetId="11">#REF!</definedName>
    <definedName name="_tot1" localSheetId="10">#REF!</definedName>
    <definedName name="_tot1" localSheetId="12">#REF!</definedName>
    <definedName name="_tot1">#REF!</definedName>
    <definedName name="_tot2" localSheetId="2">#REF!</definedName>
    <definedName name="_tot2" localSheetId="4">#REF!</definedName>
    <definedName name="_tot2" localSheetId="8">#REF!</definedName>
    <definedName name="_tot2" localSheetId="6">#REF!</definedName>
    <definedName name="_tot2" localSheetId="11">#REF!</definedName>
    <definedName name="_tot2" localSheetId="10">#REF!</definedName>
    <definedName name="_tot2" localSheetId="12">#REF!</definedName>
    <definedName name="_tot2">#REF!</definedName>
    <definedName name="_tot3" localSheetId="2">#REF!</definedName>
    <definedName name="_tot3" localSheetId="4">#REF!</definedName>
    <definedName name="_tot3" localSheetId="8">#REF!</definedName>
    <definedName name="_tot3" localSheetId="6">#REF!</definedName>
    <definedName name="_tot3" localSheetId="11">#REF!</definedName>
    <definedName name="_tot3" localSheetId="10">#REF!</definedName>
    <definedName name="_tot3" localSheetId="12">#REF!</definedName>
    <definedName name="_tot3">#REF!</definedName>
    <definedName name="_tot4" localSheetId="2">#REF!</definedName>
    <definedName name="_tot4" localSheetId="4">#REF!</definedName>
    <definedName name="_tot4" localSheetId="8">#REF!</definedName>
    <definedName name="_tot4" localSheetId="6">#REF!</definedName>
    <definedName name="_tot4" localSheetId="11">#REF!</definedName>
    <definedName name="_tot4" localSheetId="10">#REF!</definedName>
    <definedName name="_tot4" localSheetId="12">#REF!</definedName>
    <definedName name="_tot4">#REF!</definedName>
    <definedName name="_tot5" localSheetId="2">#REF!</definedName>
    <definedName name="_tot5" localSheetId="4">#REF!</definedName>
    <definedName name="_tot5" localSheetId="8">#REF!</definedName>
    <definedName name="_tot5" localSheetId="6">#REF!</definedName>
    <definedName name="_tot5" localSheetId="11">#REF!</definedName>
    <definedName name="_tot5" localSheetId="10">#REF!</definedName>
    <definedName name="_tot5" localSheetId="12">#REF!</definedName>
    <definedName name="_tot5">#REF!</definedName>
    <definedName name="_tot6" localSheetId="2">#REF!</definedName>
    <definedName name="_tot6" localSheetId="4">#REF!</definedName>
    <definedName name="_tot6" localSheetId="8">#REF!</definedName>
    <definedName name="_tot6" localSheetId="6">#REF!</definedName>
    <definedName name="_tot6" localSheetId="11">#REF!</definedName>
    <definedName name="_tot6" localSheetId="10">#REF!</definedName>
    <definedName name="_tot6" localSheetId="12">#REF!</definedName>
    <definedName name="_tot6">#REF!</definedName>
    <definedName name="_tot7" localSheetId="2">#REF!</definedName>
    <definedName name="_tot7" localSheetId="4">#REF!</definedName>
    <definedName name="_tot7" localSheetId="8">#REF!</definedName>
    <definedName name="_tot7" localSheetId="6">#REF!</definedName>
    <definedName name="_tot7" localSheetId="11">#REF!</definedName>
    <definedName name="_tot7" localSheetId="10">#REF!</definedName>
    <definedName name="_tot7" localSheetId="12">#REF!</definedName>
    <definedName name="_tot7">#REF!</definedName>
    <definedName name="_tot8" localSheetId="2">#REF!</definedName>
    <definedName name="_tot8" localSheetId="4">#REF!</definedName>
    <definedName name="_tot8" localSheetId="8">#REF!</definedName>
    <definedName name="_tot8" localSheetId="6">#REF!</definedName>
    <definedName name="_tot8" localSheetId="11">#REF!</definedName>
    <definedName name="_tot8" localSheetId="10">#REF!</definedName>
    <definedName name="_tot8" localSheetId="12">#REF!</definedName>
    <definedName name="_tot8">#REF!</definedName>
    <definedName name="_tsd4" localSheetId="2">#REF!</definedName>
    <definedName name="_tsd4" localSheetId="4">#REF!</definedName>
    <definedName name="_tsd4" localSheetId="8">#REF!</definedName>
    <definedName name="_tsd4" localSheetId="6">#REF!</definedName>
    <definedName name="_tsd4" localSheetId="11">#REF!</definedName>
    <definedName name="_tsd4" localSheetId="10">#REF!</definedName>
    <definedName name="_tsd4" localSheetId="12">#REF!</definedName>
    <definedName name="_tsd4">#REF!</definedName>
    <definedName name="_TT102" localSheetId="2">'[1]Relatório-1ª med.'!#REF!</definedName>
    <definedName name="_TT102" localSheetId="4">'[1]Relatório-1ª med.'!#REF!</definedName>
    <definedName name="_TT102" localSheetId="8">'[1]Relatório-1ª med.'!#REF!</definedName>
    <definedName name="_TT102" localSheetId="6">'[1]Relatório-1ª med.'!#REF!</definedName>
    <definedName name="_TT102" localSheetId="11">'[1]Relatório-1ª med.'!#REF!</definedName>
    <definedName name="_TT102" localSheetId="10">'[1]Relatório-1ª med.'!#REF!</definedName>
    <definedName name="_TT102" localSheetId="12">'[1]Relatório-1ª med.'!#REF!</definedName>
    <definedName name="_TT102">'[1]Relatório-1ª med.'!#REF!</definedName>
    <definedName name="_TT107" localSheetId="2">'[1]Relatório-1ª med.'!#REF!</definedName>
    <definedName name="_TT107" localSheetId="4">'[1]Relatório-1ª med.'!#REF!</definedName>
    <definedName name="_TT107" localSheetId="8">'[1]Relatório-1ª med.'!#REF!</definedName>
    <definedName name="_TT107" localSheetId="6">'[1]Relatório-1ª med.'!#REF!</definedName>
    <definedName name="_TT107" localSheetId="11">'[1]Relatório-1ª med.'!#REF!</definedName>
    <definedName name="_TT107" localSheetId="10">'[1]Relatório-1ª med.'!#REF!</definedName>
    <definedName name="_TT107" localSheetId="12">'[1]Relatório-1ª med.'!#REF!</definedName>
    <definedName name="_TT107">'[1]Relatório-1ª med.'!#REF!</definedName>
    <definedName name="_TT121" localSheetId="2">'[1]Relatório-1ª med.'!#REF!</definedName>
    <definedName name="_TT121" localSheetId="4">'[1]Relatório-1ª med.'!#REF!</definedName>
    <definedName name="_TT121" localSheetId="8">'[1]Relatório-1ª med.'!#REF!</definedName>
    <definedName name="_TT121" localSheetId="6">'[1]Relatório-1ª med.'!#REF!</definedName>
    <definedName name="_TT121" localSheetId="11">'[1]Relatório-1ª med.'!#REF!</definedName>
    <definedName name="_TT121" localSheetId="10">'[1]Relatório-1ª med.'!#REF!</definedName>
    <definedName name="_TT121" localSheetId="12">'[1]Relatório-1ª med.'!#REF!</definedName>
    <definedName name="_TT121">'[1]Relatório-1ª med.'!#REF!</definedName>
    <definedName name="_TT123" localSheetId="2">'[1]Relatório-1ª med.'!#REF!</definedName>
    <definedName name="_TT123" localSheetId="4">'[1]Relatório-1ª med.'!#REF!</definedName>
    <definedName name="_TT123" localSheetId="8">'[1]Relatório-1ª med.'!#REF!</definedName>
    <definedName name="_TT123" localSheetId="6">'[1]Relatório-1ª med.'!#REF!</definedName>
    <definedName name="_TT123" localSheetId="11">'[1]Relatório-1ª med.'!#REF!</definedName>
    <definedName name="_TT123" localSheetId="10">'[1]Relatório-1ª med.'!#REF!</definedName>
    <definedName name="_TT123" localSheetId="12">'[1]Relatório-1ª med.'!#REF!</definedName>
    <definedName name="_TT123">'[1]Relatório-1ª med.'!#REF!</definedName>
    <definedName name="_TT18" localSheetId="2">[7]RELATÓRIO!#REF!</definedName>
    <definedName name="_TT18" localSheetId="4">[7]RELATÓRIO!#REF!</definedName>
    <definedName name="_TT18" localSheetId="8">[7]RELATÓRIO!#REF!</definedName>
    <definedName name="_TT18" localSheetId="6">[7]RELATÓRIO!#REF!</definedName>
    <definedName name="_TT18" localSheetId="11">[7]RELATÓRIO!#REF!</definedName>
    <definedName name="_TT18" localSheetId="10">[7]RELATÓRIO!#REF!</definedName>
    <definedName name="_TT18" localSheetId="12">[7]RELATÓRIO!#REF!</definedName>
    <definedName name="_TT18">[7]RELATÓRIO!#REF!</definedName>
    <definedName name="_TT19" localSheetId="2">'[1]Relatório-1ª med.'!#REF!</definedName>
    <definedName name="_TT19" localSheetId="4">'[1]Relatório-1ª med.'!#REF!</definedName>
    <definedName name="_TT19" localSheetId="8">'[1]Relatório-1ª med.'!#REF!</definedName>
    <definedName name="_TT19" localSheetId="6">'[1]Relatório-1ª med.'!#REF!</definedName>
    <definedName name="_TT19" localSheetId="11">'[1]Relatório-1ª med.'!#REF!</definedName>
    <definedName name="_TT19" localSheetId="10">'[1]Relatório-1ª med.'!#REF!</definedName>
    <definedName name="_TT19" localSheetId="12">'[1]Relatório-1ª med.'!#REF!</definedName>
    <definedName name="_TT19">'[1]Relatório-1ª med.'!#REF!</definedName>
    <definedName name="_TT20" localSheetId="2">'[1]Relatório-1ª med.'!#REF!</definedName>
    <definedName name="_TT20" localSheetId="4">'[1]Relatório-1ª med.'!#REF!</definedName>
    <definedName name="_TT20" localSheetId="8">'[1]Relatório-1ª med.'!#REF!</definedName>
    <definedName name="_TT20" localSheetId="6">'[1]Relatório-1ª med.'!#REF!</definedName>
    <definedName name="_TT20" localSheetId="11">'[1]Relatório-1ª med.'!#REF!</definedName>
    <definedName name="_TT20" localSheetId="10">'[1]Relatório-1ª med.'!#REF!</definedName>
    <definedName name="_TT20" localSheetId="12">'[1]Relatório-1ª med.'!#REF!</definedName>
    <definedName name="_TT20">'[1]Relatório-1ª med.'!#REF!</definedName>
    <definedName name="_TT21" localSheetId="2">'[1]Relatório-1ª med.'!#REF!</definedName>
    <definedName name="_TT21" localSheetId="4">'[1]Relatório-1ª med.'!#REF!</definedName>
    <definedName name="_TT21" localSheetId="8">'[1]Relatório-1ª med.'!#REF!</definedName>
    <definedName name="_TT21" localSheetId="6">'[1]Relatório-1ª med.'!#REF!</definedName>
    <definedName name="_TT21" localSheetId="11">'[1]Relatório-1ª med.'!#REF!</definedName>
    <definedName name="_TT21" localSheetId="10">'[1]Relatório-1ª med.'!#REF!</definedName>
    <definedName name="_TT21" localSheetId="12">'[1]Relatório-1ª med.'!#REF!</definedName>
    <definedName name="_TT21">'[1]Relatório-1ª med.'!#REF!</definedName>
    <definedName name="_TT22" localSheetId="2">'[1]Relatório-1ª med.'!#REF!</definedName>
    <definedName name="_TT22" localSheetId="4">'[1]Relatório-1ª med.'!#REF!</definedName>
    <definedName name="_TT22" localSheetId="8">'[1]Relatório-1ª med.'!#REF!</definedName>
    <definedName name="_TT22" localSheetId="6">'[1]Relatório-1ª med.'!#REF!</definedName>
    <definedName name="_TT22" localSheetId="11">'[1]Relatório-1ª med.'!#REF!</definedName>
    <definedName name="_TT22" localSheetId="10">'[1]Relatório-1ª med.'!#REF!</definedName>
    <definedName name="_TT22" localSheetId="12">'[1]Relatório-1ª med.'!#REF!</definedName>
    <definedName name="_TT22">'[1]Relatório-1ª med.'!#REF!</definedName>
    <definedName name="_TT26" localSheetId="2">'[1]Relatório-1ª med.'!#REF!</definedName>
    <definedName name="_TT26" localSheetId="4">'[1]Relatório-1ª med.'!#REF!</definedName>
    <definedName name="_TT26" localSheetId="8">'[1]Relatório-1ª med.'!#REF!</definedName>
    <definedName name="_TT26" localSheetId="6">'[1]Relatório-1ª med.'!#REF!</definedName>
    <definedName name="_TT26" localSheetId="11">'[1]Relatório-1ª med.'!#REF!</definedName>
    <definedName name="_TT26" localSheetId="10">'[1]Relatório-1ª med.'!#REF!</definedName>
    <definedName name="_TT26" localSheetId="12">'[1]Relatório-1ª med.'!#REF!</definedName>
    <definedName name="_TT26">'[1]Relatório-1ª med.'!#REF!</definedName>
    <definedName name="_TT27" localSheetId="2">'[1]Relatório-1ª med.'!#REF!</definedName>
    <definedName name="_TT27" localSheetId="4">'[1]Relatório-1ª med.'!#REF!</definedName>
    <definedName name="_TT27" localSheetId="8">'[1]Relatório-1ª med.'!#REF!</definedName>
    <definedName name="_TT27" localSheetId="6">'[1]Relatório-1ª med.'!#REF!</definedName>
    <definedName name="_TT27" localSheetId="11">'[1]Relatório-1ª med.'!#REF!</definedName>
    <definedName name="_TT27" localSheetId="10">'[1]Relatório-1ª med.'!#REF!</definedName>
    <definedName name="_TT27" localSheetId="12">'[1]Relatório-1ª med.'!#REF!</definedName>
    <definedName name="_TT27">'[1]Relatório-1ª med.'!#REF!</definedName>
    <definedName name="_TT28" localSheetId="2">'[1]Relatório-1ª med.'!#REF!</definedName>
    <definedName name="_TT28" localSheetId="4">'[1]Relatório-1ª med.'!#REF!</definedName>
    <definedName name="_TT28" localSheetId="8">'[1]Relatório-1ª med.'!#REF!</definedName>
    <definedName name="_TT28" localSheetId="6">'[1]Relatório-1ª med.'!#REF!</definedName>
    <definedName name="_TT28" localSheetId="11">'[1]Relatório-1ª med.'!#REF!</definedName>
    <definedName name="_TT28" localSheetId="10">'[1]Relatório-1ª med.'!#REF!</definedName>
    <definedName name="_TT28" localSheetId="12">'[1]Relatório-1ª med.'!#REF!</definedName>
    <definedName name="_TT28">'[1]Relatório-1ª med.'!#REF!</definedName>
    <definedName name="_TT30" localSheetId="2">'[1]Relatório-1ª med.'!#REF!</definedName>
    <definedName name="_TT30" localSheetId="4">'[1]Relatório-1ª med.'!#REF!</definedName>
    <definedName name="_TT30" localSheetId="8">'[1]Relatório-1ª med.'!#REF!</definedName>
    <definedName name="_TT30" localSheetId="6">'[1]Relatório-1ª med.'!#REF!</definedName>
    <definedName name="_TT30" localSheetId="11">'[1]Relatório-1ª med.'!#REF!</definedName>
    <definedName name="_TT30" localSheetId="10">'[1]Relatório-1ª med.'!#REF!</definedName>
    <definedName name="_TT30" localSheetId="12">'[1]Relatório-1ª med.'!#REF!</definedName>
    <definedName name="_TT30">'[1]Relatório-1ª med.'!#REF!</definedName>
    <definedName name="_TT31" localSheetId="2">'[1]Relatório-1ª med.'!#REF!</definedName>
    <definedName name="_TT31" localSheetId="4">'[1]Relatório-1ª med.'!#REF!</definedName>
    <definedName name="_TT31" localSheetId="8">'[1]Relatório-1ª med.'!#REF!</definedName>
    <definedName name="_TT31" localSheetId="6">'[1]Relatório-1ª med.'!#REF!</definedName>
    <definedName name="_TT31" localSheetId="11">'[1]Relatório-1ª med.'!#REF!</definedName>
    <definedName name="_TT31" localSheetId="10">'[1]Relatório-1ª med.'!#REF!</definedName>
    <definedName name="_TT31" localSheetId="12">'[1]Relatório-1ª med.'!#REF!</definedName>
    <definedName name="_TT31">'[1]Relatório-1ª med.'!#REF!</definedName>
    <definedName name="_TT32" localSheetId="2">'[1]Relatório-1ª med.'!#REF!</definedName>
    <definedName name="_TT32" localSheetId="4">'[1]Relatório-1ª med.'!#REF!</definedName>
    <definedName name="_TT32" localSheetId="8">'[1]Relatório-1ª med.'!#REF!</definedName>
    <definedName name="_TT32" localSheetId="6">'[1]Relatório-1ª med.'!#REF!</definedName>
    <definedName name="_TT32" localSheetId="11">'[1]Relatório-1ª med.'!#REF!</definedName>
    <definedName name="_TT32" localSheetId="10">'[1]Relatório-1ª med.'!#REF!</definedName>
    <definedName name="_TT32" localSheetId="12">'[1]Relatório-1ª med.'!#REF!</definedName>
    <definedName name="_TT32">'[1]Relatório-1ª med.'!#REF!</definedName>
    <definedName name="_TT33" localSheetId="2">'[1]Relatório-1ª med.'!#REF!</definedName>
    <definedName name="_TT33" localSheetId="4">'[1]Relatório-1ª med.'!#REF!</definedName>
    <definedName name="_TT33" localSheetId="8">'[1]Relatório-1ª med.'!#REF!</definedName>
    <definedName name="_TT33" localSheetId="6">'[1]Relatório-1ª med.'!#REF!</definedName>
    <definedName name="_TT33" localSheetId="11">'[1]Relatório-1ª med.'!#REF!</definedName>
    <definedName name="_TT33" localSheetId="10">'[1]Relatório-1ª med.'!#REF!</definedName>
    <definedName name="_TT33" localSheetId="12">'[1]Relatório-1ª med.'!#REF!</definedName>
    <definedName name="_TT33">'[1]Relatório-1ª med.'!#REF!</definedName>
    <definedName name="_TT34" localSheetId="2">'[1]Relatório-1ª med.'!#REF!</definedName>
    <definedName name="_TT34" localSheetId="4">'[1]Relatório-1ª med.'!#REF!</definedName>
    <definedName name="_TT34" localSheetId="8">'[1]Relatório-1ª med.'!#REF!</definedName>
    <definedName name="_TT34" localSheetId="6">'[1]Relatório-1ª med.'!#REF!</definedName>
    <definedName name="_TT34" localSheetId="11">'[1]Relatório-1ª med.'!#REF!</definedName>
    <definedName name="_TT34" localSheetId="10">'[1]Relatório-1ª med.'!#REF!</definedName>
    <definedName name="_TT34" localSheetId="12">'[1]Relatório-1ª med.'!#REF!</definedName>
    <definedName name="_TT34">'[1]Relatório-1ª med.'!#REF!</definedName>
    <definedName name="_TT36" localSheetId="2">'[1]Relatório-1ª med.'!#REF!</definedName>
    <definedName name="_TT36" localSheetId="4">'[1]Relatório-1ª med.'!#REF!</definedName>
    <definedName name="_TT36" localSheetId="8">'[1]Relatório-1ª med.'!#REF!</definedName>
    <definedName name="_TT36" localSheetId="6">'[1]Relatório-1ª med.'!#REF!</definedName>
    <definedName name="_TT36" localSheetId="11">'[1]Relatório-1ª med.'!#REF!</definedName>
    <definedName name="_TT36" localSheetId="10">'[1]Relatório-1ª med.'!#REF!</definedName>
    <definedName name="_TT36" localSheetId="12">'[1]Relatório-1ª med.'!#REF!</definedName>
    <definedName name="_TT36">'[1]Relatório-1ª med.'!#REF!</definedName>
    <definedName name="_TT37" localSheetId="2">'[1]Relatório-1ª med.'!#REF!</definedName>
    <definedName name="_TT37" localSheetId="4">'[1]Relatório-1ª med.'!#REF!</definedName>
    <definedName name="_TT37" localSheetId="8">'[1]Relatório-1ª med.'!#REF!</definedName>
    <definedName name="_TT37" localSheetId="6">'[1]Relatório-1ª med.'!#REF!</definedName>
    <definedName name="_TT37" localSheetId="11">'[1]Relatório-1ª med.'!#REF!</definedName>
    <definedName name="_TT37" localSheetId="10">'[1]Relatório-1ª med.'!#REF!</definedName>
    <definedName name="_TT37" localSheetId="12">'[1]Relatório-1ª med.'!#REF!</definedName>
    <definedName name="_TT37">'[1]Relatório-1ª med.'!#REF!</definedName>
    <definedName name="_TT38" localSheetId="2">'[1]Relatório-1ª med.'!#REF!</definedName>
    <definedName name="_TT38" localSheetId="4">'[1]Relatório-1ª med.'!#REF!</definedName>
    <definedName name="_TT38" localSheetId="8">'[1]Relatório-1ª med.'!#REF!</definedName>
    <definedName name="_TT38" localSheetId="6">'[1]Relatório-1ª med.'!#REF!</definedName>
    <definedName name="_TT38" localSheetId="11">'[1]Relatório-1ª med.'!#REF!</definedName>
    <definedName name="_TT38" localSheetId="10">'[1]Relatório-1ª med.'!#REF!</definedName>
    <definedName name="_TT38" localSheetId="12">'[1]Relatório-1ª med.'!#REF!</definedName>
    <definedName name="_TT38">'[1]Relatório-1ª med.'!#REF!</definedName>
    <definedName name="_TT39" localSheetId="2">'[1]Relatório-1ª med.'!#REF!</definedName>
    <definedName name="_TT39" localSheetId="4">'[1]Relatório-1ª med.'!#REF!</definedName>
    <definedName name="_TT39" localSheetId="8">'[1]Relatório-1ª med.'!#REF!</definedName>
    <definedName name="_TT39" localSheetId="6">'[1]Relatório-1ª med.'!#REF!</definedName>
    <definedName name="_TT39" localSheetId="11">'[1]Relatório-1ª med.'!#REF!</definedName>
    <definedName name="_TT39" localSheetId="10">'[1]Relatório-1ª med.'!#REF!</definedName>
    <definedName name="_TT39" localSheetId="12">'[1]Relatório-1ª med.'!#REF!</definedName>
    <definedName name="_TT39">'[1]Relatório-1ª med.'!#REF!</definedName>
    <definedName name="_TT40" localSheetId="2">'[1]Relatório-1ª med.'!#REF!</definedName>
    <definedName name="_TT40" localSheetId="4">'[1]Relatório-1ª med.'!#REF!</definedName>
    <definedName name="_TT40" localSheetId="8">'[1]Relatório-1ª med.'!#REF!</definedName>
    <definedName name="_TT40" localSheetId="6">'[1]Relatório-1ª med.'!#REF!</definedName>
    <definedName name="_TT40" localSheetId="11">'[1]Relatório-1ª med.'!#REF!</definedName>
    <definedName name="_TT40" localSheetId="10">'[1]Relatório-1ª med.'!#REF!</definedName>
    <definedName name="_TT40" localSheetId="12">'[1]Relatório-1ª med.'!#REF!</definedName>
    <definedName name="_TT40">'[1]Relatório-1ª med.'!#REF!</definedName>
    <definedName name="_TT5" localSheetId="2">'[1]Relatório-1ª med.'!#REF!</definedName>
    <definedName name="_TT5" localSheetId="4">'[1]Relatório-1ª med.'!#REF!</definedName>
    <definedName name="_TT5" localSheetId="8">'[1]Relatório-1ª med.'!#REF!</definedName>
    <definedName name="_TT5" localSheetId="6">'[1]Relatório-1ª med.'!#REF!</definedName>
    <definedName name="_TT5" localSheetId="11">'[1]Relatório-1ª med.'!#REF!</definedName>
    <definedName name="_TT5" localSheetId="10">'[1]Relatório-1ª med.'!#REF!</definedName>
    <definedName name="_TT5" localSheetId="12">'[1]Relatório-1ª med.'!#REF!</definedName>
    <definedName name="_TT5">'[1]Relatório-1ª med.'!#REF!</definedName>
    <definedName name="_TT52" localSheetId="2">'[1]Relatório-1ª med.'!#REF!</definedName>
    <definedName name="_TT52" localSheetId="4">'[1]Relatório-1ª med.'!#REF!</definedName>
    <definedName name="_TT52" localSheetId="8">'[1]Relatório-1ª med.'!#REF!</definedName>
    <definedName name="_TT52" localSheetId="6">'[1]Relatório-1ª med.'!#REF!</definedName>
    <definedName name="_TT52" localSheetId="11">'[1]Relatório-1ª med.'!#REF!</definedName>
    <definedName name="_TT52" localSheetId="10">'[1]Relatório-1ª med.'!#REF!</definedName>
    <definedName name="_TT52" localSheetId="12">'[1]Relatório-1ª med.'!#REF!</definedName>
    <definedName name="_TT52">'[1]Relatório-1ª med.'!#REF!</definedName>
    <definedName name="_TT53" localSheetId="2">'[1]Relatório-1ª med.'!#REF!</definedName>
    <definedName name="_TT53" localSheetId="4">'[1]Relatório-1ª med.'!#REF!</definedName>
    <definedName name="_TT53" localSheetId="8">'[1]Relatório-1ª med.'!#REF!</definedName>
    <definedName name="_TT53" localSheetId="6">'[1]Relatório-1ª med.'!#REF!</definedName>
    <definedName name="_TT53" localSheetId="11">'[1]Relatório-1ª med.'!#REF!</definedName>
    <definedName name="_TT53" localSheetId="10">'[1]Relatório-1ª med.'!#REF!</definedName>
    <definedName name="_TT53" localSheetId="12">'[1]Relatório-1ª med.'!#REF!</definedName>
    <definedName name="_TT53">'[1]Relatório-1ª med.'!#REF!</definedName>
    <definedName name="_TT54" localSheetId="2">'[1]Relatório-1ª med.'!#REF!</definedName>
    <definedName name="_TT54" localSheetId="4">'[1]Relatório-1ª med.'!#REF!</definedName>
    <definedName name="_TT54" localSheetId="8">'[1]Relatório-1ª med.'!#REF!</definedName>
    <definedName name="_TT54" localSheetId="6">'[1]Relatório-1ª med.'!#REF!</definedName>
    <definedName name="_TT54" localSheetId="11">'[1]Relatório-1ª med.'!#REF!</definedName>
    <definedName name="_TT54" localSheetId="10">'[1]Relatório-1ª med.'!#REF!</definedName>
    <definedName name="_TT54" localSheetId="12">'[1]Relatório-1ª med.'!#REF!</definedName>
    <definedName name="_TT54">'[1]Relatório-1ª med.'!#REF!</definedName>
    <definedName name="_TT55" localSheetId="2">'[1]Relatório-1ª med.'!#REF!</definedName>
    <definedName name="_TT55" localSheetId="4">'[1]Relatório-1ª med.'!#REF!</definedName>
    <definedName name="_TT55" localSheetId="8">'[1]Relatório-1ª med.'!#REF!</definedName>
    <definedName name="_TT55" localSheetId="6">'[1]Relatório-1ª med.'!#REF!</definedName>
    <definedName name="_TT55" localSheetId="11">'[1]Relatório-1ª med.'!#REF!</definedName>
    <definedName name="_TT55" localSheetId="10">'[1]Relatório-1ª med.'!#REF!</definedName>
    <definedName name="_TT55" localSheetId="12">'[1]Relatório-1ª med.'!#REF!</definedName>
    <definedName name="_TT55">'[1]Relatório-1ª med.'!#REF!</definedName>
    <definedName name="_TT6" localSheetId="2">'[1]Relatório-1ª med.'!#REF!</definedName>
    <definedName name="_TT6" localSheetId="4">'[1]Relatório-1ª med.'!#REF!</definedName>
    <definedName name="_TT6" localSheetId="8">'[1]Relatório-1ª med.'!#REF!</definedName>
    <definedName name="_TT6" localSheetId="6">'[1]Relatório-1ª med.'!#REF!</definedName>
    <definedName name="_TT6" localSheetId="11">'[1]Relatório-1ª med.'!#REF!</definedName>
    <definedName name="_TT6" localSheetId="10">'[1]Relatório-1ª med.'!#REF!</definedName>
    <definedName name="_TT6" localSheetId="12">'[1]Relatório-1ª med.'!#REF!</definedName>
    <definedName name="_TT6">'[1]Relatório-1ª med.'!#REF!</definedName>
    <definedName name="_TT60" localSheetId="2">'[1]Relatório-1ª med.'!#REF!</definedName>
    <definedName name="_TT60" localSheetId="4">'[1]Relatório-1ª med.'!#REF!</definedName>
    <definedName name="_TT60" localSheetId="8">'[1]Relatório-1ª med.'!#REF!</definedName>
    <definedName name="_TT60" localSheetId="6">'[1]Relatório-1ª med.'!#REF!</definedName>
    <definedName name="_TT60" localSheetId="11">'[1]Relatório-1ª med.'!#REF!</definedName>
    <definedName name="_TT60" localSheetId="10">'[1]Relatório-1ª med.'!#REF!</definedName>
    <definedName name="_TT60" localSheetId="12">'[1]Relatório-1ª med.'!#REF!</definedName>
    <definedName name="_TT60">'[1]Relatório-1ª med.'!#REF!</definedName>
    <definedName name="_TT61" localSheetId="2">'[1]Relatório-1ª med.'!#REF!</definedName>
    <definedName name="_TT61" localSheetId="4">'[1]Relatório-1ª med.'!#REF!</definedName>
    <definedName name="_TT61" localSheetId="8">'[1]Relatório-1ª med.'!#REF!</definedName>
    <definedName name="_TT61" localSheetId="6">'[1]Relatório-1ª med.'!#REF!</definedName>
    <definedName name="_TT61" localSheetId="11">'[1]Relatório-1ª med.'!#REF!</definedName>
    <definedName name="_TT61" localSheetId="10">'[1]Relatório-1ª med.'!#REF!</definedName>
    <definedName name="_TT61" localSheetId="12">'[1]Relatório-1ª med.'!#REF!</definedName>
    <definedName name="_TT61">'[1]Relatório-1ª med.'!#REF!</definedName>
    <definedName name="_TT69" localSheetId="2">'[1]Relatório-1ª med.'!#REF!</definedName>
    <definedName name="_TT69" localSheetId="4">'[1]Relatório-1ª med.'!#REF!</definedName>
    <definedName name="_TT69" localSheetId="8">'[1]Relatório-1ª med.'!#REF!</definedName>
    <definedName name="_TT69" localSheetId="6">'[1]Relatório-1ª med.'!#REF!</definedName>
    <definedName name="_TT69" localSheetId="11">'[1]Relatório-1ª med.'!#REF!</definedName>
    <definedName name="_TT69" localSheetId="10">'[1]Relatório-1ª med.'!#REF!</definedName>
    <definedName name="_TT69" localSheetId="12">'[1]Relatório-1ª med.'!#REF!</definedName>
    <definedName name="_TT69">'[1]Relatório-1ª med.'!#REF!</definedName>
    <definedName name="_TT7" localSheetId="2">'[1]Relatório-1ª med.'!#REF!</definedName>
    <definedName name="_TT7" localSheetId="4">'[1]Relatório-1ª med.'!#REF!</definedName>
    <definedName name="_TT7" localSheetId="8">'[1]Relatório-1ª med.'!#REF!</definedName>
    <definedName name="_TT7" localSheetId="6">'[1]Relatório-1ª med.'!#REF!</definedName>
    <definedName name="_TT7" localSheetId="11">'[1]Relatório-1ª med.'!#REF!</definedName>
    <definedName name="_TT7" localSheetId="10">'[1]Relatório-1ª med.'!#REF!</definedName>
    <definedName name="_TT7" localSheetId="12">'[1]Relatório-1ª med.'!#REF!</definedName>
    <definedName name="_TT7">'[1]Relatório-1ª med.'!#REF!</definedName>
    <definedName name="_TT70" localSheetId="2">'[1]Relatório-1ª med.'!#REF!</definedName>
    <definedName name="_TT70" localSheetId="4">'[1]Relatório-1ª med.'!#REF!</definedName>
    <definedName name="_TT70" localSheetId="8">'[1]Relatório-1ª med.'!#REF!</definedName>
    <definedName name="_TT70" localSheetId="6">'[1]Relatório-1ª med.'!#REF!</definedName>
    <definedName name="_TT70" localSheetId="11">'[1]Relatório-1ª med.'!#REF!</definedName>
    <definedName name="_TT70" localSheetId="10">'[1]Relatório-1ª med.'!#REF!</definedName>
    <definedName name="_TT70" localSheetId="12">'[1]Relatório-1ª med.'!#REF!</definedName>
    <definedName name="_TT70">'[1]Relatório-1ª med.'!#REF!</definedName>
    <definedName name="_TT71" localSheetId="2">'[1]Relatório-1ª med.'!#REF!</definedName>
    <definedName name="_TT71" localSheetId="4">'[1]Relatório-1ª med.'!#REF!</definedName>
    <definedName name="_TT71" localSheetId="8">'[1]Relatório-1ª med.'!#REF!</definedName>
    <definedName name="_TT71" localSheetId="6">'[1]Relatório-1ª med.'!#REF!</definedName>
    <definedName name="_TT71" localSheetId="11">'[1]Relatório-1ª med.'!#REF!</definedName>
    <definedName name="_TT71" localSheetId="10">'[1]Relatório-1ª med.'!#REF!</definedName>
    <definedName name="_TT71" localSheetId="12">'[1]Relatório-1ª med.'!#REF!</definedName>
    <definedName name="_TT71">'[1]Relatório-1ª med.'!#REF!</definedName>
    <definedName name="_TT74" localSheetId="2">'[1]Relatório-1ª med.'!#REF!</definedName>
    <definedName name="_TT74" localSheetId="4">'[1]Relatório-1ª med.'!#REF!</definedName>
    <definedName name="_TT74" localSheetId="8">'[1]Relatório-1ª med.'!#REF!</definedName>
    <definedName name="_TT74" localSheetId="6">'[1]Relatório-1ª med.'!#REF!</definedName>
    <definedName name="_TT74" localSheetId="11">'[1]Relatório-1ª med.'!#REF!</definedName>
    <definedName name="_TT74" localSheetId="10">'[1]Relatório-1ª med.'!#REF!</definedName>
    <definedName name="_TT74" localSheetId="12">'[1]Relatório-1ª med.'!#REF!</definedName>
    <definedName name="_TT74">'[1]Relatório-1ª med.'!#REF!</definedName>
    <definedName name="_TT75" localSheetId="2">'[1]Relatório-1ª med.'!#REF!</definedName>
    <definedName name="_TT75" localSheetId="4">'[1]Relatório-1ª med.'!#REF!</definedName>
    <definedName name="_TT75" localSheetId="8">'[1]Relatório-1ª med.'!#REF!</definedName>
    <definedName name="_TT75" localSheetId="6">'[1]Relatório-1ª med.'!#REF!</definedName>
    <definedName name="_TT75" localSheetId="11">'[1]Relatório-1ª med.'!#REF!</definedName>
    <definedName name="_TT75" localSheetId="10">'[1]Relatório-1ª med.'!#REF!</definedName>
    <definedName name="_TT75" localSheetId="12">'[1]Relatório-1ª med.'!#REF!</definedName>
    <definedName name="_TT75">'[1]Relatório-1ª med.'!#REF!</definedName>
    <definedName name="_TT76" localSheetId="2">'[1]Relatório-1ª med.'!#REF!</definedName>
    <definedName name="_TT76" localSheetId="4">'[1]Relatório-1ª med.'!#REF!</definedName>
    <definedName name="_TT76" localSheetId="8">'[1]Relatório-1ª med.'!#REF!</definedName>
    <definedName name="_TT76" localSheetId="6">'[1]Relatório-1ª med.'!#REF!</definedName>
    <definedName name="_TT76" localSheetId="11">'[1]Relatório-1ª med.'!#REF!</definedName>
    <definedName name="_TT76" localSheetId="10">'[1]Relatório-1ª med.'!#REF!</definedName>
    <definedName name="_TT76" localSheetId="12">'[1]Relatório-1ª med.'!#REF!</definedName>
    <definedName name="_TT76">'[1]Relatório-1ª med.'!#REF!</definedName>
    <definedName name="_TT77" localSheetId="2">'[1]Relatório-1ª med.'!#REF!</definedName>
    <definedName name="_TT77" localSheetId="4">'[1]Relatório-1ª med.'!#REF!</definedName>
    <definedName name="_TT77" localSheetId="8">'[1]Relatório-1ª med.'!#REF!</definedName>
    <definedName name="_TT77" localSheetId="6">'[1]Relatório-1ª med.'!#REF!</definedName>
    <definedName name="_TT77" localSheetId="11">'[1]Relatório-1ª med.'!#REF!</definedName>
    <definedName name="_TT77" localSheetId="10">'[1]Relatório-1ª med.'!#REF!</definedName>
    <definedName name="_TT77" localSheetId="12">'[1]Relatório-1ª med.'!#REF!</definedName>
    <definedName name="_TT77">'[1]Relatório-1ª med.'!#REF!</definedName>
    <definedName name="_TT78" localSheetId="2">'[1]Relatório-1ª med.'!#REF!</definedName>
    <definedName name="_TT78" localSheetId="4">'[1]Relatório-1ª med.'!#REF!</definedName>
    <definedName name="_TT78" localSheetId="8">'[1]Relatório-1ª med.'!#REF!</definedName>
    <definedName name="_TT78" localSheetId="6">'[1]Relatório-1ª med.'!#REF!</definedName>
    <definedName name="_TT78" localSheetId="11">'[1]Relatório-1ª med.'!#REF!</definedName>
    <definedName name="_TT78" localSheetId="10">'[1]Relatório-1ª med.'!#REF!</definedName>
    <definedName name="_TT78" localSheetId="12">'[1]Relatório-1ª med.'!#REF!</definedName>
    <definedName name="_TT78">'[1]Relatório-1ª med.'!#REF!</definedName>
    <definedName name="_TT79" localSheetId="2">'[1]Relatório-1ª med.'!#REF!</definedName>
    <definedName name="_TT79" localSheetId="4">'[1]Relatório-1ª med.'!#REF!</definedName>
    <definedName name="_TT79" localSheetId="8">'[1]Relatório-1ª med.'!#REF!</definedName>
    <definedName name="_TT79" localSheetId="6">'[1]Relatório-1ª med.'!#REF!</definedName>
    <definedName name="_TT79" localSheetId="11">'[1]Relatório-1ª med.'!#REF!</definedName>
    <definedName name="_TT79" localSheetId="10">'[1]Relatório-1ª med.'!#REF!</definedName>
    <definedName name="_TT79" localSheetId="12">'[1]Relatório-1ª med.'!#REF!</definedName>
    <definedName name="_TT79">'[1]Relatório-1ª med.'!#REF!</definedName>
    <definedName name="_TT94" localSheetId="2">'[1]Relatório-1ª med.'!#REF!</definedName>
    <definedName name="_TT94" localSheetId="4">'[1]Relatório-1ª med.'!#REF!</definedName>
    <definedName name="_TT94" localSheetId="8">'[1]Relatório-1ª med.'!#REF!</definedName>
    <definedName name="_TT94" localSheetId="6">'[1]Relatório-1ª med.'!#REF!</definedName>
    <definedName name="_TT94" localSheetId="11">'[1]Relatório-1ª med.'!#REF!</definedName>
    <definedName name="_TT94" localSheetId="10">'[1]Relatório-1ª med.'!#REF!</definedName>
    <definedName name="_TT94" localSheetId="12">'[1]Relatório-1ª med.'!#REF!</definedName>
    <definedName name="_TT94">'[1]Relatório-1ª med.'!#REF!</definedName>
    <definedName name="_TT95" localSheetId="2">'[1]Relatório-1ª med.'!#REF!</definedName>
    <definedName name="_TT95" localSheetId="4">'[1]Relatório-1ª med.'!#REF!</definedName>
    <definedName name="_TT95" localSheetId="8">'[1]Relatório-1ª med.'!#REF!</definedName>
    <definedName name="_TT95" localSheetId="6">'[1]Relatório-1ª med.'!#REF!</definedName>
    <definedName name="_TT95" localSheetId="11">'[1]Relatório-1ª med.'!#REF!</definedName>
    <definedName name="_TT95" localSheetId="10">'[1]Relatório-1ª med.'!#REF!</definedName>
    <definedName name="_TT95" localSheetId="12">'[1]Relatório-1ª med.'!#REF!</definedName>
    <definedName name="_TT95">'[1]Relatório-1ª med.'!#REF!</definedName>
    <definedName name="_TT97" localSheetId="2">'[1]Relatório-1ª med.'!#REF!</definedName>
    <definedName name="_TT97" localSheetId="4">'[1]Relatório-1ª med.'!#REF!</definedName>
    <definedName name="_TT97" localSheetId="8">'[1]Relatório-1ª med.'!#REF!</definedName>
    <definedName name="_TT97" localSheetId="6">'[1]Relatório-1ª med.'!#REF!</definedName>
    <definedName name="_TT97" localSheetId="11">'[1]Relatório-1ª med.'!#REF!</definedName>
    <definedName name="_TT97" localSheetId="10">'[1]Relatório-1ª med.'!#REF!</definedName>
    <definedName name="_TT97" localSheetId="12">'[1]Relatório-1ª med.'!#REF!</definedName>
    <definedName name="_TT97">'[1]Relatório-1ª med.'!#REF!</definedName>
    <definedName name="a" hidden="1">{#N/A,#N/A,FALSE,"MO (2)"}</definedName>
    <definedName name="AA" localSheetId="2">#REF!</definedName>
    <definedName name="AA" localSheetId="4">#REF!</definedName>
    <definedName name="AA" localSheetId="8">#REF!</definedName>
    <definedName name="AA" localSheetId="6">#REF!</definedName>
    <definedName name="AA" localSheetId="11">#REF!</definedName>
    <definedName name="AA" localSheetId="10">#REF!</definedName>
    <definedName name="AA" localSheetId="12">#REF!</definedName>
    <definedName name="AA">#REF!</definedName>
    <definedName name="AAAA" localSheetId="2">'[1]Relatório-1ª med.'!#REF!</definedName>
    <definedName name="AAAA" localSheetId="4">'[1]Relatório-1ª med.'!#REF!</definedName>
    <definedName name="AAAA" localSheetId="8">'[1]Relatório-1ª med.'!#REF!</definedName>
    <definedName name="AAAA" localSheetId="6">'[1]Relatório-1ª med.'!#REF!</definedName>
    <definedName name="AAAA" localSheetId="11">'[1]Relatório-1ª med.'!#REF!</definedName>
    <definedName name="AAAA" localSheetId="10">'[1]Relatório-1ª med.'!#REF!</definedName>
    <definedName name="AAAA" localSheetId="12">'[1]Relatório-1ª med.'!#REF!</definedName>
    <definedName name="AAAA">'[1]Relatório-1ª med.'!#REF!</definedName>
    <definedName name="AAAAA" localSheetId="2">#REF!</definedName>
    <definedName name="AAAAA" localSheetId="4">#REF!</definedName>
    <definedName name="AAAAA" localSheetId="8">#REF!</definedName>
    <definedName name="AAAAA" localSheetId="6">#REF!</definedName>
    <definedName name="AAAAA" localSheetId="11">#REF!</definedName>
    <definedName name="AAAAA" localSheetId="10">#REF!</definedName>
    <definedName name="AAAAA" localSheetId="12">#REF!</definedName>
    <definedName name="AAAAA">#REF!</definedName>
    <definedName name="ABCD23" localSheetId="2">'[1]Relatório-1ª med.'!#REF!</definedName>
    <definedName name="ABCD23" localSheetId="4">'[1]Relatório-1ª med.'!#REF!</definedName>
    <definedName name="ABCD23" localSheetId="8">'[1]Relatório-1ª med.'!#REF!</definedName>
    <definedName name="ABCD23" localSheetId="6">'[1]Relatório-1ª med.'!#REF!</definedName>
    <definedName name="ABCD23" localSheetId="11">'[1]Relatório-1ª med.'!#REF!</definedName>
    <definedName name="ABCD23" localSheetId="10">'[1]Relatório-1ª med.'!#REF!</definedName>
    <definedName name="ABCD23" localSheetId="12">'[1]Relatório-1ª med.'!#REF!</definedName>
    <definedName name="ABCD23">'[1]Relatório-1ª med.'!#REF!</definedName>
    <definedName name="ACADGDDJSDJSBDJSJFSF" localSheetId="2">'[1]Relatório-1ª med.'!#REF!</definedName>
    <definedName name="ACADGDDJSDJSBDJSJFSF" localSheetId="4">'[1]Relatório-1ª med.'!#REF!</definedName>
    <definedName name="ACADGDDJSDJSBDJSJFSF" localSheetId="8">'[1]Relatório-1ª med.'!#REF!</definedName>
    <definedName name="ACADGDDJSDJSBDJSJFSF" localSheetId="6">'[1]Relatório-1ª med.'!#REF!</definedName>
    <definedName name="ACADGDDJSDJSBDJSJFSF" localSheetId="11">'[1]Relatório-1ª med.'!#REF!</definedName>
    <definedName name="ACADGDDJSDJSBDJSJFSF" localSheetId="10">'[1]Relatório-1ª med.'!#REF!</definedName>
    <definedName name="ACADGDDJSDJSBDJSJFSF" localSheetId="12">'[1]Relatório-1ª med.'!#REF!</definedName>
    <definedName name="ACADGDDJSDJSBDJSJFSF">'[1]Relatório-1ª med.'!#REF!</definedName>
    <definedName name="AÇO_CA_50" localSheetId="2">#REF!</definedName>
    <definedName name="AÇO_CA_50" localSheetId="4">#REF!</definedName>
    <definedName name="AÇO_CA_50" localSheetId="8">#REF!</definedName>
    <definedName name="AÇO_CA_50" localSheetId="6">#REF!</definedName>
    <definedName name="AÇO_CA_50" localSheetId="11">#REF!</definedName>
    <definedName name="AÇO_CA_50" localSheetId="10">#REF!</definedName>
    <definedName name="AÇO_CA_50" localSheetId="12">#REF!</definedName>
    <definedName name="AÇO_CA_50">#REF!</definedName>
    <definedName name="aditivo" localSheetId="2">#REF!</definedName>
    <definedName name="aditivo" localSheetId="4">#REF!</definedName>
    <definedName name="aditivo" localSheetId="8">#REF!</definedName>
    <definedName name="aditivo" localSheetId="6">#REF!</definedName>
    <definedName name="aditivo" localSheetId="11">#REF!</definedName>
    <definedName name="aditivo" localSheetId="10">#REF!</definedName>
    <definedName name="aditivo" localSheetId="12">#REF!</definedName>
    <definedName name="aditivo">#REF!</definedName>
    <definedName name="AGREGADO" localSheetId="2">#REF!</definedName>
    <definedName name="AGREGADO" localSheetId="4">#REF!</definedName>
    <definedName name="AGREGADO" localSheetId="8">#REF!</definedName>
    <definedName name="AGREGADO" localSheetId="6">#REF!</definedName>
    <definedName name="AGREGADO" localSheetId="11">#REF!</definedName>
    <definedName name="AGREGADO" localSheetId="10">#REF!</definedName>
    <definedName name="AGREGADO" localSheetId="12">#REF!</definedName>
    <definedName name="AGREGADO">#REF!</definedName>
    <definedName name="AJ" localSheetId="2">#REF!</definedName>
    <definedName name="AJ" localSheetId="4">#REF!</definedName>
    <definedName name="AJ" localSheetId="8">#REF!</definedName>
    <definedName name="AJ" localSheetId="6">#REF!</definedName>
    <definedName name="AJ" localSheetId="11">#REF!</definedName>
    <definedName name="AJ" localSheetId="10">#REF!</definedName>
    <definedName name="AJ" localSheetId="12">#REF!</definedName>
    <definedName name="AJ">#REF!</definedName>
    <definedName name="AJA" localSheetId="2">#REF!</definedName>
    <definedName name="AJA" localSheetId="4">#REF!</definedName>
    <definedName name="AJA" localSheetId="8">#REF!</definedName>
    <definedName name="AJA" localSheetId="6">#REF!</definedName>
    <definedName name="AJA" localSheetId="11">#REF!</definedName>
    <definedName name="AJA" localSheetId="10">#REF!</definedName>
    <definedName name="AJA" localSheetId="12">#REF!</definedName>
    <definedName name="AJA">#REF!</definedName>
    <definedName name="Alvenaria_vedação" localSheetId="2">#REF!</definedName>
    <definedName name="Alvenaria_vedação" localSheetId="4">#REF!</definedName>
    <definedName name="Alvenaria_vedação" localSheetId="8">#REF!</definedName>
    <definedName name="Alvenaria_vedação" localSheetId="6">#REF!</definedName>
    <definedName name="Alvenaria_vedação" localSheetId="11">#REF!</definedName>
    <definedName name="Alvenaria_vedação" localSheetId="10">#REF!</definedName>
    <definedName name="Alvenaria_vedação" localSheetId="12">#REF!</definedName>
    <definedName name="Alvenaria_vedação">#REF!</definedName>
    <definedName name="AND" localSheetId="2">#REF!</definedName>
    <definedName name="AND" localSheetId="4">#REF!</definedName>
    <definedName name="AND" localSheetId="8">#REF!</definedName>
    <definedName name="AND" localSheetId="6">#REF!</definedName>
    <definedName name="AND" localSheetId="11">#REF!</definedName>
    <definedName name="AND" localSheetId="10">#REF!</definedName>
    <definedName name="AND" localSheetId="12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2">#REF!</definedName>
    <definedName name="area_base" localSheetId="4">#REF!</definedName>
    <definedName name="area_base" localSheetId="8">#REF!</definedName>
    <definedName name="area_base" localSheetId="6">#REF!</definedName>
    <definedName name="area_base" localSheetId="11">#REF!</definedName>
    <definedName name="area_base" localSheetId="10">#REF!</definedName>
    <definedName name="area_base" localSheetId="12">#REF!</definedName>
    <definedName name="area_base">#REF!</definedName>
    <definedName name="_xlnm.Extract" localSheetId="2">#REF!</definedName>
    <definedName name="_xlnm.Extract" localSheetId="4">#REF!</definedName>
    <definedName name="_xlnm.Extract" localSheetId="8">#REF!</definedName>
    <definedName name="_xlnm.Extract" localSheetId="6">#REF!</definedName>
    <definedName name="_xlnm.Extract" localSheetId="11">#REF!</definedName>
    <definedName name="_xlnm.Extract" localSheetId="10">#REF!</definedName>
    <definedName name="_xlnm.Extract" localSheetId="12">#REF!</definedName>
    <definedName name="_xlnm.Extract">#REF!</definedName>
    <definedName name="_xlnm.Print_Area" localSheetId="0">BDI!$A$2:$N$78</definedName>
    <definedName name="_xlnm.Print_Area" localSheetId="16">'CFF -  GERAL'!$B$1:$T$46</definedName>
    <definedName name="_xlnm.Print_Area" localSheetId="3">'Composição de Custos Unitários'!$B$1:$L$228</definedName>
    <definedName name="_xlnm.Print_Area" localSheetId="2">'MAPA DE COTAÇÃO DE INSUMOS PRÓP'!$B$1:$L$95</definedName>
    <definedName name="_xlnm.Print_Area" localSheetId="7">'Mem Cálc Quantit - Sec Assistên'!$B$2:$L$86</definedName>
    <definedName name="_xlnm.Print_Area" localSheetId="5">'Mem Cálc Quantit - Sec Educação'!$A$1:$L$109</definedName>
    <definedName name="_xlnm.Print_Area" localSheetId="4">'Mem Cálc Quantit - Sec Esportes'!$A$1:$M$117</definedName>
    <definedName name="_xlnm.Print_Area" localSheetId="8">'Mem Cálc Quantit - Sec Obras'!$A$2:$L$155</definedName>
    <definedName name="_xlnm.Print_Area" localSheetId="6">'Mem Cálc Quantit - Sec Saúde'!$A$1:$L$174</definedName>
    <definedName name="_xlnm.Print_Area" localSheetId="13">'Orçamento Sintético - Sec Assis'!$B$2:$M$51</definedName>
    <definedName name="_xlnm.Print_Area" localSheetId="9">'Orçamento Sintético - Sec Educa'!$B$2:$M$46</definedName>
    <definedName name="_xlnm.Print_Area" localSheetId="11">'Orçamento Sintético - Sec Espor'!$B$2:$M$46</definedName>
    <definedName name="_xlnm.Print_Area" localSheetId="10">'Orçamento Sintético - Sec Obras'!$B$2:$M$44</definedName>
    <definedName name="_xlnm.Print_Area" localSheetId="12">'Orçamento Sintético - Sec Saúde'!$B$2:$M$52</definedName>
    <definedName name="_xlnm.Print_Area" localSheetId="14">'PLANILHA ORCAME SINTETICA GERAL'!$B$2:$M$50</definedName>
    <definedName name="_xlnm.Print_Area" localSheetId="15">'RESUMO GERAL'!$B$2:$K$32</definedName>
    <definedName name="_xlnm.Print_Area">#REF!</definedName>
    <definedName name="AREA_IMPRI" localSheetId="2">#REF!</definedName>
    <definedName name="AREA_IMPRI" localSheetId="4">#REF!</definedName>
    <definedName name="AREA_IMPRI" localSheetId="8">#REF!</definedName>
    <definedName name="AREA_IMPRI" localSheetId="6">#REF!</definedName>
    <definedName name="AREA_IMPRI" localSheetId="11">#REF!</definedName>
    <definedName name="AREA_IMPRI" localSheetId="10">#REF!</definedName>
    <definedName name="AREA_IMPRI" localSheetId="12">#REF!</definedName>
    <definedName name="AREA_IMPRI">#REF!</definedName>
    <definedName name="area_sub_base" localSheetId="2">#REF!</definedName>
    <definedName name="area_sub_base" localSheetId="4">#REF!</definedName>
    <definedName name="area_sub_base" localSheetId="8">#REF!</definedName>
    <definedName name="area_sub_base" localSheetId="6">#REF!</definedName>
    <definedName name="area_sub_base" localSheetId="11">#REF!</definedName>
    <definedName name="area_sub_base" localSheetId="10">#REF!</definedName>
    <definedName name="area_sub_base" localSheetId="12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2">#REF!</definedName>
    <definedName name="ASSEN_TUBO_EMISS" localSheetId="4">#REF!</definedName>
    <definedName name="ASSEN_TUBO_EMISS" localSheetId="8">#REF!</definedName>
    <definedName name="ASSEN_TUBO_EMISS" localSheetId="6">#REF!</definedName>
    <definedName name="ASSEN_TUBO_EMISS" localSheetId="11">#REF!</definedName>
    <definedName name="ASSEN_TUBO_EMISS" localSheetId="10">#REF!</definedName>
    <definedName name="ASSEN_TUBO_EMISS" localSheetId="12">#REF!</definedName>
    <definedName name="ASSEN_TUBO_EMISS">#REF!</definedName>
    <definedName name="ASSEN_TUBO_EMISS2" localSheetId="2">#REF!</definedName>
    <definedName name="ASSEN_TUBO_EMISS2" localSheetId="4">#REF!</definedName>
    <definedName name="ASSEN_TUBO_EMISS2" localSheetId="8">#REF!</definedName>
    <definedName name="ASSEN_TUBO_EMISS2" localSheetId="6">#REF!</definedName>
    <definedName name="ASSEN_TUBO_EMISS2" localSheetId="11">#REF!</definedName>
    <definedName name="ASSEN_TUBO_EMISS2" localSheetId="10">#REF!</definedName>
    <definedName name="ASSEN_TUBO_EMISS2" localSheetId="12">#REF!</definedName>
    <definedName name="ASSEN_TUBO_EMISS2">#REF!</definedName>
    <definedName name="ASSENT_EMISS3_S" localSheetId="2">#REF!</definedName>
    <definedName name="ASSENT_EMISS3_S" localSheetId="4">#REF!</definedName>
    <definedName name="ASSENT_EMISS3_S" localSheetId="8">#REF!</definedName>
    <definedName name="ASSENT_EMISS3_S" localSheetId="6">#REF!</definedName>
    <definedName name="ASSENT_EMISS3_S" localSheetId="11">#REF!</definedName>
    <definedName name="ASSENT_EMISS3_S" localSheetId="10">#REF!</definedName>
    <definedName name="ASSENT_EMISS3_S" localSheetId="12">#REF!</definedName>
    <definedName name="ASSENT_EMISS3_S">#REF!</definedName>
    <definedName name="ASSENT_TUBO" localSheetId="2">#REF!</definedName>
    <definedName name="ASSENT_TUBO" localSheetId="4">#REF!</definedName>
    <definedName name="ASSENT_TUBO" localSheetId="8">#REF!</definedName>
    <definedName name="ASSENT_TUBO" localSheetId="6">#REF!</definedName>
    <definedName name="ASSENT_TUBO" localSheetId="11">#REF!</definedName>
    <definedName name="ASSENT_TUBO" localSheetId="10">#REF!</definedName>
    <definedName name="ASSENT_TUBO" localSheetId="12">#REF!</definedName>
    <definedName name="ASSENT_TUBO">#REF!</definedName>
    <definedName name="bacia16" localSheetId="2">#REF!</definedName>
    <definedName name="bacia16" localSheetId="4">#REF!</definedName>
    <definedName name="bacia16" localSheetId="8">#REF!</definedName>
    <definedName name="bacia16" localSheetId="6">#REF!</definedName>
    <definedName name="bacia16" localSheetId="11">#REF!</definedName>
    <definedName name="bacia16" localSheetId="10">#REF!</definedName>
    <definedName name="bacia16" localSheetId="12">#REF!</definedName>
    <definedName name="bacia16">#REF!</definedName>
    <definedName name="_xlnm.Database" localSheetId="2">#REF!</definedName>
    <definedName name="_xlnm.Database" localSheetId="4">#REF!</definedName>
    <definedName name="_xlnm.Database" localSheetId="8">#REF!</definedName>
    <definedName name="_xlnm.Database" localSheetId="6">#REF!</definedName>
    <definedName name="_xlnm.Database" localSheetId="11">#REF!</definedName>
    <definedName name="_xlnm.Database" localSheetId="10">#REF!</definedName>
    <definedName name="_xlnm.Database" localSheetId="12">#REF!</definedName>
    <definedName name="_xlnm.Database">#REF!</definedName>
    <definedName name="BDI" localSheetId="2">#REF!</definedName>
    <definedName name="BDI" localSheetId="4">#REF!</definedName>
    <definedName name="BDI" localSheetId="8">#REF!</definedName>
    <definedName name="BDI" localSheetId="6">#REF!</definedName>
    <definedName name="BDI" localSheetId="11">#REF!</definedName>
    <definedName name="BDI" localSheetId="10">#REF!</definedName>
    <definedName name="BDI" localSheetId="12">#REF!</definedName>
    <definedName name="BDI">#REF!</definedName>
    <definedName name="BL_ANC_EMISS3_S" localSheetId="2">#REF!</definedName>
    <definedName name="BL_ANC_EMISS3_S" localSheetId="4">#REF!</definedName>
    <definedName name="BL_ANC_EMISS3_S" localSheetId="8">#REF!</definedName>
    <definedName name="BL_ANC_EMISS3_S" localSheetId="6">#REF!</definedName>
    <definedName name="BL_ANC_EMISS3_S" localSheetId="11">#REF!</definedName>
    <definedName name="BL_ANC_EMISS3_S" localSheetId="10">#REF!</definedName>
    <definedName name="BL_ANC_EMISS3_S" localSheetId="12">#REF!</definedName>
    <definedName name="BL_ANC_EMISS3_S">#REF!</definedName>
    <definedName name="BL_ANCO_EMISS2" localSheetId="2">#REF!</definedName>
    <definedName name="BL_ANCO_EMISS2" localSheetId="4">#REF!</definedName>
    <definedName name="BL_ANCO_EMISS2" localSheetId="8">#REF!</definedName>
    <definedName name="BL_ANCO_EMISS2" localSheetId="6">#REF!</definedName>
    <definedName name="BL_ANCO_EMISS2" localSheetId="11">#REF!</definedName>
    <definedName name="BL_ANCO_EMISS2" localSheetId="10">#REF!</definedName>
    <definedName name="BL_ANCO_EMISS2" localSheetId="12">#REF!</definedName>
    <definedName name="BL_ANCO_EMISS2">#REF!</definedName>
    <definedName name="BLOCO_ANCOR_EMISS" localSheetId="2">#REF!</definedName>
    <definedName name="BLOCO_ANCOR_EMISS" localSheetId="4">#REF!</definedName>
    <definedName name="BLOCO_ANCOR_EMISS" localSheetId="8">#REF!</definedName>
    <definedName name="BLOCO_ANCOR_EMISS" localSheetId="6">#REF!</definedName>
    <definedName name="BLOCO_ANCOR_EMISS" localSheetId="11">#REF!</definedName>
    <definedName name="BLOCO_ANCOR_EMISS" localSheetId="10">#REF!</definedName>
    <definedName name="BLOCO_ANCOR_EMISS" localSheetId="12">#REF!</definedName>
    <definedName name="BLOCO_ANCOR_EMISS">#REF!</definedName>
    <definedName name="BONI" localSheetId="2">#REF!</definedName>
    <definedName name="BONI" localSheetId="4">#REF!</definedName>
    <definedName name="BONI" localSheetId="8">#REF!</definedName>
    <definedName name="BONI" localSheetId="6">#REF!</definedName>
    <definedName name="BONI" localSheetId="11">#REF!</definedName>
    <definedName name="BONI" localSheetId="10">#REF!</definedName>
    <definedName name="BONI" localSheetId="12">#REF!</definedName>
    <definedName name="BONI">#REF!</definedName>
    <definedName name="bueiro" hidden="1">{#N/A,#N/A,FALSE,"MO (2)"}</definedName>
    <definedName name="c.drena" localSheetId="2">#REF!</definedName>
    <definedName name="c.drena" localSheetId="4">#REF!</definedName>
    <definedName name="c.drena" localSheetId="8">#REF!</definedName>
    <definedName name="c.drena" localSheetId="6">#REF!</definedName>
    <definedName name="c.drena" localSheetId="11">#REF!</definedName>
    <definedName name="c.drena" localSheetId="10">#REF!</definedName>
    <definedName name="c.drena" localSheetId="12">#REF!</definedName>
    <definedName name="c.drena">#REF!</definedName>
    <definedName name="cab" localSheetId="2">#REF!</definedName>
    <definedName name="cab" localSheetId="4">#REF!</definedName>
    <definedName name="cab" localSheetId="8">#REF!</definedName>
    <definedName name="cab" localSheetId="6">#REF!</definedName>
    <definedName name="cab" localSheetId="11">#REF!</definedName>
    <definedName name="cab" localSheetId="10">#REF!</definedName>
    <definedName name="cab" localSheetId="12">#REF!</definedName>
    <definedName name="cab">#REF!</definedName>
    <definedName name="CAB_ATERRO" localSheetId="2">#REF!</definedName>
    <definedName name="CAB_ATERRO" localSheetId="4">#REF!</definedName>
    <definedName name="CAB_ATERRO" localSheetId="8">#REF!</definedName>
    <definedName name="CAB_ATERRO" localSheetId="6">#REF!</definedName>
    <definedName name="CAB_ATERRO" localSheetId="11">#REF!</definedName>
    <definedName name="CAB_ATERRO" localSheetId="10">#REF!</definedName>
    <definedName name="CAB_ATERRO" localSheetId="12">#REF!</definedName>
    <definedName name="CAB_ATERRO">#REF!</definedName>
    <definedName name="cab_cortes" localSheetId="2">#REF!</definedName>
    <definedName name="cab_cortes" localSheetId="4">#REF!</definedName>
    <definedName name="cab_cortes" localSheetId="8">#REF!</definedName>
    <definedName name="cab_cortes" localSheetId="6">#REF!</definedName>
    <definedName name="cab_cortes" localSheetId="11">#REF!</definedName>
    <definedName name="cab_cortes" localSheetId="10">#REF!</definedName>
    <definedName name="cab_cortes" localSheetId="12">#REF!</definedName>
    <definedName name="cab_cortes">#REF!</definedName>
    <definedName name="cab_dmt" localSheetId="2">#REF!</definedName>
    <definedName name="cab_dmt" localSheetId="4">#REF!</definedName>
    <definedName name="cab_dmt" localSheetId="8">#REF!</definedName>
    <definedName name="cab_dmt" localSheetId="6">#REF!</definedName>
    <definedName name="cab_dmt" localSheetId="11">#REF!</definedName>
    <definedName name="cab_dmt" localSheetId="10">#REF!</definedName>
    <definedName name="cab_dmt" localSheetId="12">#REF!</definedName>
    <definedName name="cab_dmt">#REF!</definedName>
    <definedName name="cab_limpeza" localSheetId="2">#REF!</definedName>
    <definedName name="cab_limpeza" localSheetId="4">#REF!</definedName>
    <definedName name="cab_limpeza" localSheetId="8">#REF!</definedName>
    <definedName name="cab_limpeza" localSheetId="6">#REF!</definedName>
    <definedName name="cab_limpeza" localSheetId="11">#REF!</definedName>
    <definedName name="cab_limpeza" localSheetId="10">#REF!</definedName>
    <definedName name="cab_limpeza" localSheetId="12">#REF!</definedName>
    <definedName name="cab_limpeza">#REF!</definedName>
    <definedName name="CAB_PLANO" localSheetId="2">#REF!</definedName>
    <definedName name="CAB_PLANO" localSheetId="4">#REF!</definedName>
    <definedName name="CAB_PLANO" localSheetId="8">#REF!</definedName>
    <definedName name="CAB_PLANO" localSheetId="6">#REF!</definedName>
    <definedName name="CAB_PLANO" localSheetId="11">#REF!</definedName>
    <definedName name="CAB_PLANO" localSheetId="10">#REF!</definedName>
    <definedName name="CAB_PLANO" localSheetId="12">#REF!</definedName>
    <definedName name="CAB_PLANO">#REF!</definedName>
    <definedName name="cab_pmf" localSheetId="2">#REF!</definedName>
    <definedName name="cab_pmf" localSheetId="4">#REF!</definedName>
    <definedName name="cab_pmf" localSheetId="8">#REF!</definedName>
    <definedName name="cab_pmf" localSheetId="6">#REF!</definedName>
    <definedName name="cab_pmf" localSheetId="11">#REF!</definedName>
    <definedName name="cab_pmf" localSheetId="10">#REF!</definedName>
    <definedName name="cab_pmf" localSheetId="12">#REF!</definedName>
    <definedName name="cab_pmf">#REF!</definedName>
    <definedName name="cabeca" localSheetId="2">#REF!</definedName>
    <definedName name="cabeca" localSheetId="4">#REF!</definedName>
    <definedName name="cabeca" localSheetId="8">#REF!</definedName>
    <definedName name="cabeca" localSheetId="6">#REF!</definedName>
    <definedName name="cabeca" localSheetId="11">#REF!</definedName>
    <definedName name="cabeca" localSheetId="10">#REF!</definedName>
    <definedName name="cabeca" localSheetId="12">#REF!</definedName>
    <definedName name="cabeca">#REF!</definedName>
    <definedName name="CABEÇA" localSheetId="2">#REF!</definedName>
    <definedName name="CABEÇA" localSheetId="4">#REF!</definedName>
    <definedName name="CABEÇA" localSheetId="8">#REF!</definedName>
    <definedName name="CABEÇA" localSheetId="6">#REF!</definedName>
    <definedName name="CABEÇA" localSheetId="11">#REF!</definedName>
    <definedName name="CABEÇA" localSheetId="10">#REF!</definedName>
    <definedName name="CABEÇA" localSheetId="12">#REF!</definedName>
    <definedName name="CABEÇA">#REF!</definedName>
    <definedName name="cabeca1" localSheetId="2">#REF!</definedName>
    <definedName name="cabeca1" localSheetId="4">#REF!</definedName>
    <definedName name="cabeca1" localSheetId="8">#REF!</definedName>
    <definedName name="cabeca1" localSheetId="6">#REF!</definedName>
    <definedName name="cabeca1" localSheetId="11">#REF!</definedName>
    <definedName name="cabeca1" localSheetId="10">#REF!</definedName>
    <definedName name="cabeca1" localSheetId="12">#REF!</definedName>
    <definedName name="cabeca1">#REF!</definedName>
    <definedName name="cabeçalho" localSheetId="2">#REF!</definedName>
    <definedName name="cabeçalho" localSheetId="4">#REF!</definedName>
    <definedName name="cabeçalho" localSheetId="8">#REF!</definedName>
    <definedName name="cabeçalho" localSheetId="6">#REF!</definedName>
    <definedName name="cabeçalho" localSheetId="11">#REF!</definedName>
    <definedName name="cabeçalho" localSheetId="10">#REF!</definedName>
    <definedName name="cabeçalho" localSheetId="12">#REF!</definedName>
    <definedName name="cabeçalho">#REF!</definedName>
    <definedName name="cabeçalho1" localSheetId="2">#REF!</definedName>
    <definedName name="cabeçalho1" localSheetId="4">#REF!</definedName>
    <definedName name="cabeçalho1" localSheetId="8">#REF!</definedName>
    <definedName name="cabeçalho1" localSheetId="6">#REF!</definedName>
    <definedName name="cabeçalho1" localSheetId="11">#REF!</definedName>
    <definedName name="cabeçalho1" localSheetId="10">#REF!</definedName>
    <definedName name="cabeçalho1" localSheetId="12">#REF!</definedName>
    <definedName name="cabeçalho1">#REF!</definedName>
    <definedName name="cabmeio" localSheetId="2">#REF!</definedName>
    <definedName name="cabmeio" localSheetId="4">#REF!</definedName>
    <definedName name="cabmeio" localSheetId="8">#REF!</definedName>
    <definedName name="cabmeio" localSheetId="6">#REF!</definedName>
    <definedName name="cabmeio" localSheetId="11">#REF!</definedName>
    <definedName name="cabmeio" localSheetId="10">#REF!</definedName>
    <definedName name="cabmeio" localSheetId="12">#REF!</definedName>
    <definedName name="cabmeio">#REF!</definedName>
    <definedName name="CAD_EMISS3_S" localSheetId="2">#REF!</definedName>
    <definedName name="CAD_EMISS3_S" localSheetId="4">#REF!</definedName>
    <definedName name="CAD_EMISS3_S" localSheetId="8">#REF!</definedName>
    <definedName name="CAD_EMISS3_S" localSheetId="6">#REF!</definedName>
    <definedName name="CAD_EMISS3_S" localSheetId="11">#REF!</definedName>
    <definedName name="CAD_EMISS3_S" localSheetId="10">#REF!</definedName>
    <definedName name="CAD_EMISS3_S" localSheetId="12">#REF!</definedName>
    <definedName name="CAD_EMISS3_S">#REF!</definedName>
    <definedName name="CADASTRO" localSheetId="2">#REF!</definedName>
    <definedName name="CADASTRO" localSheetId="4">#REF!</definedName>
    <definedName name="CADASTRO" localSheetId="8">#REF!</definedName>
    <definedName name="CADASTRO" localSheetId="6">#REF!</definedName>
    <definedName name="CADASTRO" localSheetId="11">#REF!</definedName>
    <definedName name="CADASTRO" localSheetId="10">#REF!</definedName>
    <definedName name="CADASTRO" localSheetId="12">#REF!</definedName>
    <definedName name="CADASTRO">#REF!</definedName>
    <definedName name="CADASTRO_EMISS" localSheetId="2">#REF!</definedName>
    <definedName name="CADASTRO_EMISS" localSheetId="4">#REF!</definedName>
    <definedName name="CADASTRO_EMISS" localSheetId="8">#REF!</definedName>
    <definedName name="CADASTRO_EMISS" localSheetId="6">#REF!</definedName>
    <definedName name="CADASTRO_EMISS" localSheetId="11">#REF!</definedName>
    <definedName name="CADASTRO_EMISS" localSheetId="10">#REF!</definedName>
    <definedName name="CADASTRO_EMISS" localSheetId="12">#REF!</definedName>
    <definedName name="CADASTRO_EMISS">#REF!</definedName>
    <definedName name="CADASTRO_EMISS2" localSheetId="2">#REF!</definedName>
    <definedName name="CADASTRO_EMISS2" localSheetId="4">#REF!</definedName>
    <definedName name="CADASTRO_EMISS2" localSheetId="8">#REF!</definedName>
    <definedName name="CADASTRO_EMISS2" localSheetId="6">#REF!</definedName>
    <definedName name="CADASTRO_EMISS2" localSheetId="11">#REF!</definedName>
    <definedName name="CADASTRO_EMISS2" localSheetId="10">#REF!</definedName>
    <definedName name="CADASTRO_EMISS2" localSheetId="12">#REF!</definedName>
    <definedName name="CADASTRO_EMISS2">#REF!</definedName>
    <definedName name="CADASTRO_REDE_COL" localSheetId="2">#REF!</definedName>
    <definedName name="CADASTRO_REDE_COL" localSheetId="4">#REF!</definedName>
    <definedName name="CADASTRO_REDE_COL" localSheetId="8">#REF!</definedName>
    <definedName name="CADASTRO_REDE_COL" localSheetId="6">#REF!</definedName>
    <definedName name="CADASTRO_REDE_COL" localSheetId="11">#REF!</definedName>
    <definedName name="CADASTRO_REDE_COL" localSheetId="10">#REF!</definedName>
    <definedName name="CADASTRO_REDE_COL" localSheetId="12">#REF!</definedName>
    <definedName name="CADASTRO_REDE_COL">#REF!</definedName>
    <definedName name="caixa">'[2]RESUMO-DVOP'!$C$36</definedName>
    <definedName name="CAIXAS" localSheetId="2">#REF!</definedName>
    <definedName name="CAIXAS" localSheetId="4">#REF!</definedName>
    <definedName name="CAIXAS" localSheetId="8">#REF!</definedName>
    <definedName name="CAIXAS" localSheetId="6">#REF!</definedName>
    <definedName name="CAIXAS" localSheetId="11">#REF!</definedName>
    <definedName name="CAIXAS" localSheetId="10">#REF!</definedName>
    <definedName name="CAIXAS" localSheetId="12">#REF!</definedName>
    <definedName name="CAIXAS">#REF!</definedName>
    <definedName name="CAIXAS_EMISS3_S" localSheetId="2">#REF!</definedName>
    <definedName name="CAIXAS_EMISS3_S" localSheetId="4">#REF!</definedName>
    <definedName name="CAIXAS_EMISS3_S" localSheetId="8">#REF!</definedName>
    <definedName name="CAIXAS_EMISS3_S" localSheetId="6">#REF!</definedName>
    <definedName name="CAIXAS_EMISS3_S" localSheetId="11">#REF!</definedName>
    <definedName name="CAIXAS_EMISS3_S" localSheetId="10">#REF!</definedName>
    <definedName name="CAIXAS_EMISS3_S" localSheetId="12">#REF!</definedName>
    <definedName name="CAIXAS_EMISS3_S">#REF!</definedName>
    <definedName name="Camada_brita" localSheetId="2">#REF!</definedName>
    <definedName name="Camada_brita" localSheetId="4">#REF!</definedName>
    <definedName name="Camada_brita" localSheetId="8">#REF!</definedName>
    <definedName name="Camada_brita" localSheetId="6">#REF!</definedName>
    <definedName name="Camada_brita" localSheetId="11">#REF!</definedName>
    <definedName name="Camada_brita" localSheetId="10">#REF!</definedName>
    <definedName name="Camada_brita" localSheetId="12">#REF!</definedName>
    <definedName name="Camada_brita">#REF!</definedName>
    <definedName name="Camada_impermeabilizadora" localSheetId="2">#REF!</definedName>
    <definedName name="Camada_impermeabilizadora" localSheetId="4">#REF!</definedName>
    <definedName name="Camada_impermeabilizadora" localSheetId="8">#REF!</definedName>
    <definedName name="Camada_impermeabilizadora" localSheetId="6">#REF!</definedName>
    <definedName name="Camada_impermeabilizadora" localSheetId="11">#REF!</definedName>
    <definedName name="Camada_impermeabilizadora" localSheetId="10">#REF!</definedName>
    <definedName name="Camada_impermeabilizadora" localSheetId="12">#REF!</definedName>
    <definedName name="Camada_impermeabilizadora">#REF!</definedName>
    <definedName name="CAMPANARIO" localSheetId="2">'[9]UTR 2'!#REF!</definedName>
    <definedName name="CAMPANARIO" localSheetId="4">'[9]UTR 2'!#REF!</definedName>
    <definedName name="CAMPANARIO" localSheetId="8">'[9]UTR 2'!#REF!</definedName>
    <definedName name="CAMPANARIO" localSheetId="6">'[9]UTR 2'!#REF!</definedName>
    <definedName name="CAMPANARIO" localSheetId="11">'[9]UTR 2'!#REF!</definedName>
    <definedName name="CAMPANARIO" localSheetId="10">'[9]UTR 2'!#REF!</definedName>
    <definedName name="CAMPANARIO" localSheetId="12">'[9]UTR 2'!#REF!</definedName>
    <definedName name="CAMPANARIO">'[9]UTR 2'!#REF!</definedName>
    <definedName name="CANTEIRO_DE_OBRAS">[10]CANT_OBRAS!$H$8</definedName>
    <definedName name="CANTEIRO_OBRAS" localSheetId="2">#REF!</definedName>
    <definedName name="CANTEIRO_OBRAS" localSheetId="4">#REF!</definedName>
    <definedName name="CANTEIRO_OBRAS" localSheetId="8">#REF!</definedName>
    <definedName name="CANTEIRO_OBRAS" localSheetId="6">#REF!</definedName>
    <definedName name="CANTEIRO_OBRAS" localSheetId="11">#REF!</definedName>
    <definedName name="CANTEIRO_OBRAS" localSheetId="10">#REF!</definedName>
    <definedName name="CANTEIRO_OBRAS" localSheetId="12">#REF!</definedName>
    <definedName name="CANTEIRO_OBRAS">#REF!</definedName>
    <definedName name="cap">[2]RELATÓRIO!$U$31</definedName>
    <definedName name="cap_20" localSheetId="2">#REF!</definedName>
    <definedName name="cap_20" localSheetId="4">#REF!</definedName>
    <definedName name="cap_20" localSheetId="8">#REF!</definedName>
    <definedName name="cap_20" localSheetId="6">#REF!</definedName>
    <definedName name="cap_20" localSheetId="11">#REF!</definedName>
    <definedName name="cap_20" localSheetId="10">#REF!</definedName>
    <definedName name="cap_20" localSheetId="12">#REF!</definedName>
    <definedName name="cap_20">#REF!</definedName>
    <definedName name="cbuq" localSheetId="2">#REF!</definedName>
    <definedName name="cbuq" localSheetId="4">#REF!</definedName>
    <definedName name="cbuq" localSheetId="8">#REF!</definedName>
    <definedName name="cbuq" localSheetId="6">#REF!</definedName>
    <definedName name="cbuq" localSheetId="11">#REF!</definedName>
    <definedName name="cbuq" localSheetId="10">#REF!</definedName>
    <definedName name="cbuq" localSheetId="12">#REF!</definedName>
    <definedName name="cbuq">#REF!</definedName>
    <definedName name="cesar" localSheetId="2">#REF!</definedName>
    <definedName name="cesar" localSheetId="4">#REF!</definedName>
    <definedName name="cesar" localSheetId="8">#REF!</definedName>
    <definedName name="cesar" localSheetId="6">#REF!</definedName>
    <definedName name="cesar" localSheetId="11">#REF!</definedName>
    <definedName name="cesar" localSheetId="10">#REF!</definedName>
    <definedName name="cesar" localSheetId="12">#REF!</definedName>
    <definedName name="cesar">#REF!</definedName>
    <definedName name="Chapisco" localSheetId="2">#REF!</definedName>
    <definedName name="Chapisco" localSheetId="4">#REF!</definedName>
    <definedName name="Chapisco" localSheetId="8">#REF!</definedName>
    <definedName name="Chapisco" localSheetId="6">#REF!</definedName>
    <definedName name="Chapisco" localSheetId="11">#REF!</definedName>
    <definedName name="Chapisco" localSheetId="10">#REF!</definedName>
    <definedName name="Chapisco" localSheetId="12">#REF!</definedName>
    <definedName name="Chapisco">#REF!</definedName>
    <definedName name="CM_30" localSheetId="2">#REF!</definedName>
    <definedName name="CM_30" localSheetId="4">#REF!</definedName>
    <definedName name="CM_30" localSheetId="8">#REF!</definedName>
    <definedName name="CM_30" localSheetId="6">#REF!</definedName>
    <definedName name="CM_30" localSheetId="11">#REF!</definedName>
    <definedName name="CM_30" localSheetId="10">#REF!</definedName>
    <definedName name="CM_30" localSheetId="12">#REF!</definedName>
    <definedName name="CM_30">#REF!</definedName>
    <definedName name="Cobertura" localSheetId="2">#REF!</definedName>
    <definedName name="Cobertura" localSheetId="4">#REF!</definedName>
    <definedName name="Cobertura" localSheetId="8">#REF!</definedName>
    <definedName name="Cobertura" localSheetId="6">#REF!</definedName>
    <definedName name="Cobertura" localSheetId="11">#REF!</definedName>
    <definedName name="Cobertura" localSheetId="10">#REF!</definedName>
    <definedName name="Cobertura" localSheetId="12">#REF!</definedName>
    <definedName name="Cobertura">#REF!</definedName>
    <definedName name="Cobertura_canal" localSheetId="2">#REF!</definedName>
    <definedName name="Cobertura_canal" localSheetId="4">#REF!</definedName>
    <definedName name="Cobertura_canal" localSheetId="8">#REF!</definedName>
    <definedName name="Cobertura_canal" localSheetId="6">#REF!</definedName>
    <definedName name="Cobertura_canal" localSheetId="11">#REF!</definedName>
    <definedName name="Cobertura_canal" localSheetId="10">#REF!</definedName>
    <definedName name="Cobertura_canal" localSheetId="12">#REF!</definedName>
    <definedName name="Cobertura_canal">#REF!</definedName>
    <definedName name="Colchão" localSheetId="2">#REF!</definedName>
    <definedName name="Colchão" localSheetId="4">#REF!</definedName>
    <definedName name="Colchão" localSheetId="8">#REF!</definedName>
    <definedName name="Colchão" localSheetId="6">#REF!</definedName>
    <definedName name="Colchão" localSheetId="11">#REF!</definedName>
    <definedName name="Colchão" localSheetId="10">#REF!</definedName>
    <definedName name="Colchão" localSheetId="12">#REF!</definedName>
    <definedName name="Colchão">#REF!</definedName>
    <definedName name="CONCRETO">'[8]QUADRO 08 - COMPOSIÇÕES'!$H$129</definedName>
    <definedName name="Conser" localSheetId="2">#REF!</definedName>
    <definedName name="Conser" localSheetId="4">#REF!</definedName>
    <definedName name="Conser" localSheetId="8">#REF!</definedName>
    <definedName name="Conser" localSheetId="6">#REF!</definedName>
    <definedName name="Conser" localSheetId="11">#REF!</definedName>
    <definedName name="Conser" localSheetId="10">#REF!</definedName>
    <definedName name="Conser" localSheetId="12">#REF!</definedName>
    <definedName name="Conser">#REF!</definedName>
    <definedName name="conserva" localSheetId="2">#REF!</definedName>
    <definedName name="conserva" localSheetId="4">#REF!</definedName>
    <definedName name="conserva" localSheetId="8">#REF!</definedName>
    <definedName name="conserva" localSheetId="6">#REF!</definedName>
    <definedName name="conserva" localSheetId="11">#REF!</definedName>
    <definedName name="conserva" localSheetId="10">#REF!</definedName>
    <definedName name="conserva" localSheetId="12">#REF!</definedName>
    <definedName name="conserva">#REF!</definedName>
    <definedName name="cont" localSheetId="2">#REF!</definedName>
    <definedName name="cont" localSheetId="4">#REF!</definedName>
    <definedName name="cont" localSheetId="8">#REF!</definedName>
    <definedName name="cont" localSheetId="6">#REF!</definedName>
    <definedName name="cont" localSheetId="11">#REF!</definedName>
    <definedName name="cont" localSheetId="10">#REF!</definedName>
    <definedName name="cont" localSheetId="12">#REF!</definedName>
    <definedName name="cont">#REF!</definedName>
    <definedName name="CONT_CANTEIRO" localSheetId="2">#REF!</definedName>
    <definedName name="CONT_CANTEIRO" localSheetId="4">#REF!</definedName>
    <definedName name="CONT_CANTEIRO" localSheetId="8">#REF!</definedName>
    <definedName name="CONT_CANTEIRO" localSheetId="6">#REF!</definedName>
    <definedName name="CONT_CANTEIRO" localSheetId="11">#REF!</definedName>
    <definedName name="CONT_CANTEIRO" localSheetId="10">#REF!</definedName>
    <definedName name="CONT_CANTEIRO" localSheetId="12">#REF!</definedName>
    <definedName name="CONT_CANTEIRO">#REF!</definedName>
    <definedName name="contrapartida" localSheetId="2">#REF!</definedName>
    <definedName name="contrapartida" localSheetId="4">#REF!</definedName>
    <definedName name="contrapartida" localSheetId="8">#REF!</definedName>
    <definedName name="contrapartida" localSheetId="6">#REF!</definedName>
    <definedName name="contrapartida" localSheetId="11">#REF!</definedName>
    <definedName name="contrapartida" localSheetId="10">#REF!</definedName>
    <definedName name="contrapartida" localSheetId="12">#REF!</definedName>
    <definedName name="contrapartida">#REF!</definedName>
    <definedName name="CONTRATO">[11]APONT!$B$5:$G$426</definedName>
    <definedName name="cp.100" localSheetId="2">#REF!</definedName>
    <definedName name="cp.100" localSheetId="4">#REF!</definedName>
    <definedName name="cp.100" localSheetId="8">#REF!</definedName>
    <definedName name="cp.100" localSheetId="6">#REF!</definedName>
    <definedName name="cp.100" localSheetId="11">#REF!</definedName>
    <definedName name="cp.100" localSheetId="10">#REF!</definedName>
    <definedName name="cp.100" localSheetId="12">#REF!</definedName>
    <definedName name="cp.100">#REF!</definedName>
    <definedName name="cp.95" localSheetId="2">#REF!</definedName>
    <definedName name="cp.95" localSheetId="4">#REF!</definedName>
    <definedName name="cp.95" localSheetId="8">#REF!</definedName>
    <definedName name="cp.95" localSheetId="6">#REF!</definedName>
    <definedName name="cp.95" localSheetId="11">#REF!</definedName>
    <definedName name="cp.95" localSheetId="10">#REF!</definedName>
    <definedName name="cp.95" localSheetId="12">#REF!</definedName>
    <definedName name="cp.95">#REF!</definedName>
    <definedName name="_xlnm.Criteria" localSheetId="2">#REF!</definedName>
    <definedName name="_xlnm.Criteria" localSheetId="4">#REF!</definedName>
    <definedName name="_xlnm.Criteria" localSheetId="8">#REF!</definedName>
    <definedName name="_xlnm.Criteria" localSheetId="6">#REF!</definedName>
    <definedName name="_xlnm.Criteria" localSheetId="11">#REF!</definedName>
    <definedName name="_xlnm.Criteria" localSheetId="10">#REF!</definedName>
    <definedName name="_xlnm.Criteria" localSheetId="12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2">#REF!</definedName>
    <definedName name="crona" localSheetId="4">#REF!</definedName>
    <definedName name="crona" localSheetId="8">#REF!</definedName>
    <definedName name="crona" localSheetId="6">#REF!</definedName>
    <definedName name="crona" localSheetId="11">#REF!</definedName>
    <definedName name="crona" localSheetId="10">#REF!</definedName>
    <definedName name="crona" localSheetId="12">#REF!</definedName>
    <definedName name="crona">#REF!</definedName>
    <definedName name="CUBAÇÃO" localSheetId="2">#REF!</definedName>
    <definedName name="CUBAÇÃO" localSheetId="4">#REF!</definedName>
    <definedName name="CUBAÇÃO" localSheetId="8">#REF!</definedName>
    <definedName name="CUBAÇÃO" localSheetId="6">#REF!</definedName>
    <definedName name="CUBAÇÃO" localSheetId="11">#REF!</definedName>
    <definedName name="CUBAÇÃO" localSheetId="10">#REF!</definedName>
    <definedName name="CUBAÇÃO" localSheetId="12">#REF!</definedName>
    <definedName name="CUBAÇÃO">#REF!</definedName>
    <definedName name="cx.01" localSheetId="2">[12]Aterro!#REF!</definedName>
    <definedName name="cx.01" localSheetId="4">[12]Aterro!#REF!</definedName>
    <definedName name="cx.01" localSheetId="8">[12]Aterro!#REF!</definedName>
    <definedName name="cx.01" localSheetId="6">[12]Aterro!#REF!</definedName>
    <definedName name="cx.01" localSheetId="11">[12]Aterro!#REF!</definedName>
    <definedName name="cx.01" localSheetId="10">[12]Aterro!#REF!</definedName>
    <definedName name="cx.01" localSheetId="12">[12]Aterro!#REF!</definedName>
    <definedName name="cx.01">[12]Aterro!#REF!</definedName>
    <definedName name="cx_coletora" localSheetId="2">#REF!</definedName>
    <definedName name="cx_coletora" localSheetId="4">#REF!</definedName>
    <definedName name="cx_coletora" localSheetId="8">#REF!</definedName>
    <definedName name="cx_coletora" localSheetId="6">#REF!</definedName>
    <definedName name="cx_coletora" localSheetId="11">#REF!</definedName>
    <definedName name="cx_coletora" localSheetId="10">#REF!</definedName>
    <definedName name="cx_coletora" localSheetId="12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2">#REF!</definedName>
    <definedName name="DATA" localSheetId="4">#REF!</definedName>
    <definedName name="DATA" localSheetId="8">#REF!</definedName>
    <definedName name="DATA" localSheetId="6">#REF!</definedName>
    <definedName name="DATA" localSheetId="11">#REF!</definedName>
    <definedName name="DATA" localSheetId="10">#REF!</definedName>
    <definedName name="DATA" localSheetId="12">#REF!</definedName>
    <definedName name="DATA">#REF!</definedName>
    <definedName name="data1" localSheetId="2">#REF!</definedName>
    <definedName name="data1" localSheetId="4">#REF!</definedName>
    <definedName name="data1" localSheetId="8">#REF!</definedName>
    <definedName name="data1" localSheetId="6">#REF!</definedName>
    <definedName name="data1" localSheetId="11">#REF!</definedName>
    <definedName name="data1" localSheetId="10">#REF!</definedName>
    <definedName name="data1" localSheetId="12">#REF!</definedName>
    <definedName name="data1">#REF!</definedName>
    <definedName name="DATA2" localSheetId="2">#REF!</definedName>
    <definedName name="DATA2" localSheetId="4">#REF!</definedName>
    <definedName name="DATA2" localSheetId="8">#REF!</definedName>
    <definedName name="DATA2" localSheetId="6">#REF!</definedName>
    <definedName name="DATA2" localSheetId="11">#REF!</definedName>
    <definedName name="DATA2" localSheetId="10">#REF!</definedName>
    <definedName name="DATA2" localSheetId="12">#REF!</definedName>
    <definedName name="DATA2">#REF!</definedName>
    <definedName name="DATA3" localSheetId="2">#REF!</definedName>
    <definedName name="DATA3" localSheetId="4">#REF!</definedName>
    <definedName name="DATA3" localSheetId="8">#REF!</definedName>
    <definedName name="DATA3" localSheetId="6">#REF!</definedName>
    <definedName name="DATA3" localSheetId="11">#REF!</definedName>
    <definedName name="DATA3" localSheetId="10">#REF!</definedName>
    <definedName name="DATA3" localSheetId="12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2">#REF!</definedName>
    <definedName name="ddlc" localSheetId="4">#REF!</definedName>
    <definedName name="ddlc" localSheetId="8">#REF!</definedName>
    <definedName name="ddlc" localSheetId="6">#REF!</definedName>
    <definedName name="ddlc" localSheetId="11">#REF!</definedName>
    <definedName name="ddlc" localSheetId="10">#REF!</definedName>
    <definedName name="ddlc" localSheetId="12">#REF!</definedName>
    <definedName name="ddlc">#REF!</definedName>
    <definedName name="defensas" localSheetId="2">#REF!</definedName>
    <definedName name="defensas" localSheetId="4">#REF!</definedName>
    <definedName name="defensas" localSheetId="8">#REF!</definedName>
    <definedName name="defensas" localSheetId="6">#REF!</definedName>
    <definedName name="defensas" localSheetId="11">#REF!</definedName>
    <definedName name="defensas" localSheetId="10">#REF!</definedName>
    <definedName name="defensas" localSheetId="12">#REF!</definedName>
    <definedName name="defensas">#REF!</definedName>
    <definedName name="densidade_cap" localSheetId="2">#REF!</definedName>
    <definedName name="densidade_cap" localSheetId="4">#REF!</definedName>
    <definedName name="densidade_cap" localSheetId="8">#REF!</definedName>
    <definedName name="densidade_cap" localSheetId="6">#REF!</definedName>
    <definedName name="densidade_cap" localSheetId="11">#REF!</definedName>
    <definedName name="densidade_cap" localSheetId="10">#REF!</definedName>
    <definedName name="densidade_cap" localSheetId="12">#REF!</definedName>
    <definedName name="densidade_cap">#REF!</definedName>
    <definedName name="DESAP" localSheetId="2">#REF!</definedName>
    <definedName name="DESAP" localSheetId="4">#REF!</definedName>
    <definedName name="DESAP" localSheetId="8">#REF!</definedName>
    <definedName name="DESAP" localSheetId="6">#REF!</definedName>
    <definedName name="DESAP" localSheetId="11">#REF!</definedName>
    <definedName name="DESAP" localSheetId="10">#REF!</definedName>
    <definedName name="DESAP" localSheetId="12">#REF!</definedName>
    <definedName name="DESAP">#REF!</definedName>
    <definedName name="DESAPROPRIAÇÃO">'[10]AQU TERRENO-'!$H$9</definedName>
    <definedName name="descida1" localSheetId="2">#REF!</definedName>
    <definedName name="descida1" localSheetId="4">#REF!</definedName>
    <definedName name="descida1" localSheetId="8">#REF!</definedName>
    <definedName name="descida1" localSheetId="6">#REF!</definedName>
    <definedName name="descida1" localSheetId="11">#REF!</definedName>
    <definedName name="descida1" localSheetId="10">#REF!</definedName>
    <definedName name="descida1" localSheetId="12">#REF!</definedName>
    <definedName name="descida1">#REF!</definedName>
    <definedName name="descida2" localSheetId="2">#REF!</definedName>
    <definedName name="descida2" localSheetId="4">#REF!</definedName>
    <definedName name="descida2" localSheetId="8">#REF!</definedName>
    <definedName name="descida2" localSheetId="6">#REF!</definedName>
    <definedName name="descida2" localSheetId="11">#REF!</definedName>
    <definedName name="descida2" localSheetId="10">#REF!</definedName>
    <definedName name="descida2" localSheetId="12">#REF!</definedName>
    <definedName name="descida2">#REF!</definedName>
    <definedName name="DFDFDGFGSG">[13]Serviços!$A$3:$F$1403</definedName>
    <definedName name="DIE">'[14]INSUMOS BÁSICOS'!$E$67</definedName>
    <definedName name="DIESEL" localSheetId="2">#REF!</definedName>
    <definedName name="DIESEL" localSheetId="4">#REF!</definedName>
    <definedName name="DIESEL" localSheetId="8">#REF!</definedName>
    <definedName name="DIESEL" localSheetId="6">#REF!</definedName>
    <definedName name="DIESEL" localSheetId="11">#REF!</definedName>
    <definedName name="DIESEL" localSheetId="10">#REF!</definedName>
    <definedName name="DIESEL" localSheetId="12">#REF!</definedName>
    <definedName name="DIESEL">#REF!</definedName>
    <definedName name="DMT_0_50" localSheetId="2">#REF!</definedName>
    <definedName name="DMT_0_50" localSheetId="4">#REF!</definedName>
    <definedName name="DMT_0_50" localSheetId="8">#REF!</definedName>
    <definedName name="DMT_0_50" localSheetId="6">#REF!</definedName>
    <definedName name="DMT_0_50" localSheetId="11">#REF!</definedName>
    <definedName name="DMT_0_50" localSheetId="10">#REF!</definedName>
    <definedName name="DMT_0_50" localSheetId="12">#REF!</definedName>
    <definedName name="DMT_0_50">#REF!</definedName>
    <definedName name="dmt_1000" localSheetId="2">#REF!</definedName>
    <definedName name="dmt_1000" localSheetId="4">#REF!</definedName>
    <definedName name="dmt_1000" localSheetId="8">#REF!</definedName>
    <definedName name="dmt_1000" localSheetId="6">#REF!</definedName>
    <definedName name="dmt_1000" localSheetId="11">#REF!</definedName>
    <definedName name="dmt_1000" localSheetId="10">#REF!</definedName>
    <definedName name="dmt_1000" localSheetId="12">#REF!</definedName>
    <definedName name="dmt_1000">#REF!</definedName>
    <definedName name="dmt_1200" localSheetId="2">#REF!</definedName>
    <definedName name="dmt_1200" localSheetId="4">#REF!</definedName>
    <definedName name="dmt_1200" localSheetId="8">#REF!</definedName>
    <definedName name="dmt_1200" localSheetId="6">#REF!</definedName>
    <definedName name="dmt_1200" localSheetId="11">#REF!</definedName>
    <definedName name="dmt_1200" localSheetId="10">#REF!</definedName>
    <definedName name="dmt_1200" localSheetId="12">#REF!</definedName>
    <definedName name="dmt_1200">#REF!</definedName>
    <definedName name="dmt_1400" localSheetId="2">#REF!</definedName>
    <definedName name="dmt_1400" localSheetId="4">#REF!</definedName>
    <definedName name="dmt_1400" localSheetId="8">#REF!</definedName>
    <definedName name="dmt_1400" localSheetId="6">#REF!</definedName>
    <definedName name="dmt_1400" localSheetId="11">#REF!</definedName>
    <definedName name="dmt_1400" localSheetId="10">#REF!</definedName>
    <definedName name="dmt_1400" localSheetId="12">#REF!</definedName>
    <definedName name="dmt_1400">#REF!</definedName>
    <definedName name="dmt_200" localSheetId="2">#REF!</definedName>
    <definedName name="dmt_200" localSheetId="4">#REF!</definedName>
    <definedName name="dmt_200" localSheetId="8">#REF!</definedName>
    <definedName name="dmt_200" localSheetId="6">#REF!</definedName>
    <definedName name="dmt_200" localSheetId="11">#REF!</definedName>
    <definedName name="dmt_200" localSheetId="10">#REF!</definedName>
    <definedName name="dmt_200" localSheetId="12">#REF!</definedName>
    <definedName name="dmt_200">#REF!</definedName>
    <definedName name="DMT_200_400" localSheetId="2">#REF!</definedName>
    <definedName name="DMT_200_400" localSheetId="4">#REF!</definedName>
    <definedName name="DMT_200_400" localSheetId="8">#REF!</definedName>
    <definedName name="DMT_200_400" localSheetId="6">#REF!</definedName>
    <definedName name="DMT_200_400" localSheetId="11">#REF!</definedName>
    <definedName name="DMT_200_400" localSheetId="10">#REF!</definedName>
    <definedName name="DMT_200_400" localSheetId="12">#REF!</definedName>
    <definedName name="DMT_200_400">#REF!</definedName>
    <definedName name="dmt_400" localSheetId="2">#REF!</definedName>
    <definedName name="dmt_400" localSheetId="4">#REF!</definedName>
    <definedName name="dmt_400" localSheetId="8">#REF!</definedName>
    <definedName name="dmt_400" localSheetId="6">#REF!</definedName>
    <definedName name="dmt_400" localSheetId="11">#REF!</definedName>
    <definedName name="dmt_400" localSheetId="10">#REF!</definedName>
    <definedName name="dmt_400" localSheetId="12">#REF!</definedName>
    <definedName name="dmt_400">#REF!</definedName>
    <definedName name="DMT_400_600" localSheetId="2">#REF!</definedName>
    <definedName name="DMT_400_600" localSheetId="4">#REF!</definedName>
    <definedName name="DMT_400_600" localSheetId="8">#REF!</definedName>
    <definedName name="DMT_400_600" localSheetId="6">#REF!</definedName>
    <definedName name="DMT_400_600" localSheetId="11">#REF!</definedName>
    <definedName name="DMT_400_600" localSheetId="10">#REF!</definedName>
    <definedName name="DMT_400_600" localSheetId="12">#REF!</definedName>
    <definedName name="DMT_400_600">#REF!</definedName>
    <definedName name="dmt_50" localSheetId="2">#REF!</definedName>
    <definedName name="dmt_50" localSheetId="4">#REF!</definedName>
    <definedName name="dmt_50" localSheetId="8">#REF!</definedName>
    <definedName name="dmt_50" localSheetId="6">#REF!</definedName>
    <definedName name="dmt_50" localSheetId="11">#REF!</definedName>
    <definedName name="dmt_50" localSheetId="10">#REF!</definedName>
    <definedName name="dmt_50" localSheetId="12">#REF!</definedName>
    <definedName name="dmt_50">#REF!</definedName>
    <definedName name="DMT_50_200" localSheetId="2">#REF!</definedName>
    <definedName name="DMT_50_200" localSheetId="4">#REF!</definedName>
    <definedName name="DMT_50_200" localSheetId="8">#REF!</definedName>
    <definedName name="DMT_50_200" localSheetId="6">#REF!</definedName>
    <definedName name="DMT_50_200" localSheetId="11">#REF!</definedName>
    <definedName name="DMT_50_200" localSheetId="10">#REF!</definedName>
    <definedName name="DMT_50_200" localSheetId="12">#REF!</definedName>
    <definedName name="DMT_50_200">#REF!</definedName>
    <definedName name="dmt_600" localSheetId="2">#REF!</definedName>
    <definedName name="dmt_600" localSheetId="4">#REF!</definedName>
    <definedName name="dmt_600" localSheetId="8">#REF!</definedName>
    <definedName name="dmt_600" localSheetId="6">#REF!</definedName>
    <definedName name="dmt_600" localSheetId="11">#REF!</definedName>
    <definedName name="dmt_600" localSheetId="10">#REF!</definedName>
    <definedName name="dmt_600" localSheetId="12">#REF!</definedName>
    <definedName name="dmt_600">#REF!</definedName>
    <definedName name="dmt_800" localSheetId="2">#REF!</definedName>
    <definedName name="dmt_800" localSheetId="4">#REF!</definedName>
    <definedName name="dmt_800" localSheetId="8">#REF!</definedName>
    <definedName name="dmt_800" localSheetId="6">#REF!</definedName>
    <definedName name="dmt_800" localSheetId="11">#REF!</definedName>
    <definedName name="dmt_800" localSheetId="10">#REF!</definedName>
    <definedName name="dmt_800" localSheetId="12">#REF!</definedName>
    <definedName name="dmt_800">#REF!</definedName>
    <definedName name="dren" localSheetId="2">#REF!</definedName>
    <definedName name="dren" localSheetId="4">#REF!</definedName>
    <definedName name="dren" localSheetId="8">#REF!</definedName>
    <definedName name="dren" localSheetId="6">#REF!</definedName>
    <definedName name="dren" localSheetId="11">#REF!</definedName>
    <definedName name="dren" localSheetId="10">#REF!</definedName>
    <definedName name="dren" localSheetId="12">#REF!</definedName>
    <definedName name="dren">#REF!</definedName>
    <definedName name="drena" localSheetId="2">#REF!</definedName>
    <definedName name="drena" localSheetId="4">#REF!</definedName>
    <definedName name="drena" localSheetId="8">#REF!</definedName>
    <definedName name="drena" localSheetId="6">#REF!</definedName>
    <definedName name="drena" localSheetId="11">#REF!</definedName>
    <definedName name="drena" localSheetId="10">#REF!</definedName>
    <definedName name="drena" localSheetId="12">#REF!</definedName>
    <definedName name="drena">#REF!</definedName>
    <definedName name="Drena2" localSheetId="2">#REF!</definedName>
    <definedName name="Drena2" localSheetId="4">#REF!</definedName>
    <definedName name="Drena2" localSheetId="8">#REF!</definedName>
    <definedName name="Drena2" localSheetId="6">#REF!</definedName>
    <definedName name="Drena2" localSheetId="11">#REF!</definedName>
    <definedName name="Drena2" localSheetId="10">#REF!</definedName>
    <definedName name="Drena2" localSheetId="12">#REF!</definedName>
    <definedName name="Drena2">#REF!</definedName>
    <definedName name="DRF" localSheetId="2">#REF!</definedName>
    <definedName name="DRF" localSheetId="4">#REF!</definedName>
    <definedName name="DRF" localSheetId="8">#REF!</definedName>
    <definedName name="DRF" localSheetId="6">#REF!</definedName>
    <definedName name="DRF" localSheetId="11">#REF!</definedName>
    <definedName name="DRF" localSheetId="10">#REF!</definedName>
    <definedName name="DRF" localSheetId="12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2">#REF!</definedName>
    <definedName name="edit" localSheetId="4">#REF!</definedName>
    <definedName name="edit" localSheetId="8">#REF!</definedName>
    <definedName name="edit" localSheetId="6">#REF!</definedName>
    <definedName name="edit" localSheetId="11">#REF!</definedName>
    <definedName name="edit" localSheetId="10">#REF!</definedName>
    <definedName name="edit" localSheetId="12">#REF!</definedName>
    <definedName name="edit">#REF!</definedName>
    <definedName name="edita" localSheetId="2">#REF!</definedName>
    <definedName name="edita" localSheetId="4">#REF!</definedName>
    <definedName name="edita" localSheetId="8">#REF!</definedName>
    <definedName name="edita" localSheetId="6">#REF!</definedName>
    <definedName name="edita" localSheetId="11">#REF!</definedName>
    <definedName name="edita" localSheetId="10">#REF!</definedName>
    <definedName name="edita" localSheetId="12">#REF!</definedName>
    <definedName name="edita">#REF!</definedName>
    <definedName name="EDITA1" localSheetId="2">#REF!</definedName>
    <definedName name="EDITA1" localSheetId="4">#REF!</definedName>
    <definedName name="EDITA1" localSheetId="8">#REF!</definedName>
    <definedName name="EDITA1" localSheetId="6">#REF!</definedName>
    <definedName name="EDITA1" localSheetId="11">#REF!</definedName>
    <definedName name="EDITA1" localSheetId="10">#REF!</definedName>
    <definedName name="EDITA1" localSheetId="12">#REF!</definedName>
    <definedName name="EDITA1">#REF!</definedName>
    <definedName name="EDITA2" localSheetId="2">#REF!</definedName>
    <definedName name="EDITA2" localSheetId="4">#REF!</definedName>
    <definedName name="EDITA2" localSheetId="8">#REF!</definedName>
    <definedName name="EDITA2" localSheetId="6">#REF!</definedName>
    <definedName name="EDITA2" localSheetId="11">#REF!</definedName>
    <definedName name="EDITA2" localSheetId="10">#REF!</definedName>
    <definedName name="EDITA2" localSheetId="12">#REF!</definedName>
    <definedName name="EDITA2">#REF!</definedName>
    <definedName name="EDITAL" localSheetId="2">#REF!</definedName>
    <definedName name="EDITAL" localSheetId="4">#REF!</definedName>
    <definedName name="EDITAL" localSheetId="8">#REF!</definedName>
    <definedName name="EDITAL" localSheetId="6">#REF!</definedName>
    <definedName name="EDITAL" localSheetId="11">#REF!</definedName>
    <definedName name="EDITAL" localSheetId="10">#REF!</definedName>
    <definedName name="EDITAL" localSheetId="12">#REF!</definedName>
    <definedName name="EDITAL">#REF!</definedName>
    <definedName name="EDITAL2" localSheetId="2">#REF!</definedName>
    <definedName name="EDITAL2" localSheetId="4">#REF!</definedName>
    <definedName name="EDITAL2" localSheetId="8">#REF!</definedName>
    <definedName name="EDITAL2" localSheetId="6">#REF!</definedName>
    <definedName name="EDITAL2" localSheetId="11">#REF!</definedName>
    <definedName name="EDITAL2" localSheetId="10">#REF!</definedName>
    <definedName name="EDITAL2" localSheetId="12">#REF!</definedName>
    <definedName name="EDITAL2">#REF!</definedName>
    <definedName name="EDITALA" localSheetId="2">#REF!</definedName>
    <definedName name="EDITALA" localSheetId="4">#REF!</definedName>
    <definedName name="EDITALA" localSheetId="8">#REF!</definedName>
    <definedName name="EDITALA" localSheetId="6">#REF!</definedName>
    <definedName name="EDITALA" localSheetId="11">#REF!</definedName>
    <definedName name="EDITALA" localSheetId="10">#REF!</definedName>
    <definedName name="EDITALA" localSheetId="12">#REF!</definedName>
    <definedName name="EDITALA">#REF!</definedName>
    <definedName name="EE1_MAT" localSheetId="2">#REF!</definedName>
    <definedName name="EE1_MAT" localSheetId="4">#REF!</definedName>
    <definedName name="EE1_MAT" localSheetId="8">#REF!</definedName>
    <definedName name="EE1_MAT" localSheetId="6">#REF!</definedName>
    <definedName name="EE1_MAT" localSheetId="11">#REF!</definedName>
    <definedName name="EE1_MAT" localSheetId="10">#REF!</definedName>
    <definedName name="EE1_MAT" localSheetId="12">#REF!</definedName>
    <definedName name="EE1_MAT">#REF!</definedName>
    <definedName name="EE1_MATERIAIS">'[10]ESTA ELEVATÓRIA_'!$H$106</definedName>
    <definedName name="EE1_SERV" localSheetId="2">#REF!</definedName>
    <definedName name="EE1_SERV" localSheetId="4">#REF!</definedName>
    <definedName name="EE1_SERV" localSheetId="8">#REF!</definedName>
    <definedName name="EE1_SERV" localSheetId="6">#REF!</definedName>
    <definedName name="EE1_SERV" localSheetId="11">#REF!</definedName>
    <definedName name="EE1_SERV" localSheetId="10">#REF!</definedName>
    <definedName name="EE1_SERV" localSheetId="12">#REF!</definedName>
    <definedName name="EE1_SERV">#REF!</definedName>
    <definedName name="EE1_SERVIÇOS">'[10]ESTA ELEVATÓRIA_'!$H$9</definedName>
    <definedName name="EE2_MAT" localSheetId="2">#REF!</definedName>
    <definedName name="EE2_MAT" localSheetId="4">#REF!</definedName>
    <definedName name="EE2_MAT" localSheetId="8">#REF!</definedName>
    <definedName name="EE2_MAT" localSheetId="6">#REF!</definedName>
    <definedName name="EE2_MAT" localSheetId="11">#REF!</definedName>
    <definedName name="EE2_MAT" localSheetId="10">#REF!</definedName>
    <definedName name="EE2_MAT" localSheetId="12">#REF!</definedName>
    <definedName name="EE2_MAT">#REF!</definedName>
    <definedName name="EE2_MATERIAIS">'[10]ESTA ELEVATÓRIA_'!$H$244</definedName>
    <definedName name="EE2_SERV" localSheetId="2">#REF!</definedName>
    <definedName name="EE2_SERV" localSheetId="4">#REF!</definedName>
    <definedName name="EE2_SERV" localSheetId="8">#REF!</definedName>
    <definedName name="EE2_SERV" localSheetId="6">#REF!</definedName>
    <definedName name="EE2_SERV" localSheetId="11">#REF!</definedName>
    <definedName name="EE2_SERV" localSheetId="10">#REF!</definedName>
    <definedName name="EE2_SERV" localSheetId="12">#REF!</definedName>
    <definedName name="EE2_SERV">#REF!</definedName>
    <definedName name="EE2_SERVIÇOS">'[10]ESTA ELEVATÓRIA_'!$H$143</definedName>
    <definedName name="EE3_MAT" localSheetId="2">#REF!</definedName>
    <definedName name="EE3_MAT" localSheetId="4">#REF!</definedName>
    <definedName name="EE3_MAT" localSheetId="8">#REF!</definedName>
    <definedName name="EE3_MAT" localSheetId="6">#REF!</definedName>
    <definedName name="EE3_MAT" localSheetId="11">#REF!</definedName>
    <definedName name="EE3_MAT" localSheetId="10">#REF!</definedName>
    <definedName name="EE3_MAT" localSheetId="12">#REF!</definedName>
    <definedName name="EE3_MAT">#REF!</definedName>
    <definedName name="EE3_SERV" localSheetId="2">#REF!</definedName>
    <definedName name="EE3_SERV" localSheetId="4">#REF!</definedName>
    <definedName name="EE3_SERV" localSheetId="8">#REF!</definedName>
    <definedName name="EE3_SERV" localSheetId="6">#REF!</definedName>
    <definedName name="EE3_SERV" localSheetId="11">#REF!</definedName>
    <definedName name="EE3_SERV" localSheetId="10">#REF!</definedName>
    <definedName name="EE3_SERV" localSheetId="12">#REF!</definedName>
    <definedName name="EE3_SERV">#REF!</definedName>
    <definedName name="Elemento_vazado" localSheetId="2">#REF!</definedName>
    <definedName name="Elemento_vazado" localSheetId="4">#REF!</definedName>
    <definedName name="Elemento_vazado" localSheetId="8">#REF!</definedName>
    <definedName name="Elemento_vazado" localSheetId="6">#REF!</definedName>
    <definedName name="Elemento_vazado" localSheetId="11">#REF!</definedName>
    <definedName name="Elemento_vazado" localSheetId="10">#REF!</definedName>
    <definedName name="Elemento_vazado" localSheetId="12">#REF!</definedName>
    <definedName name="Elemento_vazado">#REF!</definedName>
    <definedName name="ELIAS" localSheetId="2">#REF!</definedName>
    <definedName name="ELIAS" localSheetId="4">#REF!</definedName>
    <definedName name="ELIAS" localSheetId="8">#REF!</definedName>
    <definedName name="ELIAS" localSheetId="6">#REF!</definedName>
    <definedName name="ELIAS" localSheetId="11">#REF!</definedName>
    <definedName name="ELIAS" localSheetId="10">#REF!</definedName>
    <definedName name="ELIAS" localSheetId="12">#REF!</definedName>
    <definedName name="ELIAS">#REF!</definedName>
    <definedName name="EMISS_1_MAT" localSheetId="2">#REF!</definedName>
    <definedName name="EMISS_1_MAT" localSheetId="4">#REF!</definedName>
    <definedName name="EMISS_1_MAT" localSheetId="8">#REF!</definedName>
    <definedName name="EMISS_1_MAT" localSheetId="6">#REF!</definedName>
    <definedName name="EMISS_1_MAT" localSheetId="11">#REF!</definedName>
    <definedName name="EMISS_1_MAT" localSheetId="10">#REF!</definedName>
    <definedName name="EMISS_1_MAT" localSheetId="12">#REF!</definedName>
    <definedName name="EMISS_1_MAT">#REF!</definedName>
    <definedName name="EMISS_1_SERV" localSheetId="2">#REF!</definedName>
    <definedName name="EMISS_1_SERV" localSheetId="4">#REF!</definedName>
    <definedName name="EMISS_1_SERV" localSheetId="8">#REF!</definedName>
    <definedName name="EMISS_1_SERV" localSheetId="6">#REF!</definedName>
    <definedName name="EMISS_1_SERV" localSheetId="11">#REF!</definedName>
    <definedName name="EMISS_1_SERV" localSheetId="10">#REF!</definedName>
    <definedName name="EMISS_1_SERV" localSheetId="12">#REF!</definedName>
    <definedName name="EMISS_1_SERV">#REF!</definedName>
    <definedName name="EMISS_2_MAT" localSheetId="2">#REF!</definedName>
    <definedName name="EMISS_2_MAT" localSheetId="4">#REF!</definedName>
    <definedName name="EMISS_2_MAT" localSheetId="8">#REF!</definedName>
    <definedName name="EMISS_2_MAT" localSheetId="6">#REF!</definedName>
    <definedName name="EMISS_2_MAT" localSheetId="11">#REF!</definedName>
    <definedName name="EMISS_2_MAT" localSheetId="10">#REF!</definedName>
    <definedName name="EMISS_2_MAT" localSheetId="12">#REF!</definedName>
    <definedName name="EMISS_2_MAT">#REF!</definedName>
    <definedName name="EMISS_2_SERV" localSheetId="2">#REF!</definedName>
    <definedName name="EMISS_2_SERV" localSheetId="4">#REF!</definedName>
    <definedName name="EMISS_2_SERV" localSheetId="8">#REF!</definedName>
    <definedName name="EMISS_2_SERV" localSheetId="6">#REF!</definedName>
    <definedName name="EMISS_2_SERV" localSheetId="11">#REF!</definedName>
    <definedName name="EMISS_2_SERV" localSheetId="10">#REF!</definedName>
    <definedName name="EMISS_2_SERV" localSheetId="12">#REF!</definedName>
    <definedName name="EMISS_2_SERV">#REF!</definedName>
    <definedName name="EMISS_3_MAT" localSheetId="2">#REF!</definedName>
    <definedName name="EMISS_3_MAT" localSheetId="4">#REF!</definedName>
    <definedName name="EMISS_3_MAT" localSheetId="8">#REF!</definedName>
    <definedName name="EMISS_3_MAT" localSheetId="6">#REF!</definedName>
    <definedName name="EMISS_3_MAT" localSheetId="11">#REF!</definedName>
    <definedName name="EMISS_3_MAT" localSheetId="10">#REF!</definedName>
    <definedName name="EMISS_3_MAT" localSheetId="12">#REF!</definedName>
    <definedName name="EMISS_3_MAT">#REF!</definedName>
    <definedName name="EMISS_3_SERV" localSheetId="2">#REF!</definedName>
    <definedName name="EMISS_3_SERV" localSheetId="4">#REF!</definedName>
    <definedName name="EMISS_3_SERV" localSheetId="8">#REF!</definedName>
    <definedName name="EMISS_3_SERV" localSheetId="6">#REF!</definedName>
    <definedName name="EMISS_3_SERV" localSheetId="11">#REF!</definedName>
    <definedName name="EMISS_3_SERV" localSheetId="10">#REF!</definedName>
    <definedName name="EMISS_3_SERV" localSheetId="12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2">#REF!</definedName>
    <definedName name="Empo" localSheetId="4">#REF!</definedName>
    <definedName name="Empo" localSheetId="8">#REF!</definedName>
    <definedName name="Empo" localSheetId="6">#REF!</definedName>
    <definedName name="Empo" localSheetId="11">#REF!</definedName>
    <definedName name="Empo" localSheetId="10">#REF!</definedName>
    <definedName name="Empo" localSheetId="12">#REF!</definedName>
    <definedName name="Empo">#REF!</definedName>
    <definedName name="empo2" localSheetId="2">#REF!</definedName>
    <definedName name="empo2" localSheetId="4">#REF!</definedName>
    <definedName name="empo2" localSheetId="8">#REF!</definedName>
    <definedName name="empo2" localSheetId="6">#REF!</definedName>
    <definedName name="empo2" localSheetId="11">#REF!</definedName>
    <definedName name="empo2" localSheetId="10">#REF!</definedName>
    <definedName name="empo2" localSheetId="12">#REF!</definedName>
    <definedName name="empo2">#REF!</definedName>
    <definedName name="Empola2" localSheetId="2">#REF!</definedName>
    <definedName name="Empola2" localSheetId="4">#REF!</definedName>
    <definedName name="Empola2" localSheetId="8">#REF!</definedName>
    <definedName name="Empola2" localSheetId="6">#REF!</definedName>
    <definedName name="Empola2" localSheetId="11">#REF!</definedName>
    <definedName name="Empola2" localSheetId="10">#REF!</definedName>
    <definedName name="Empola2" localSheetId="12">#REF!</definedName>
    <definedName name="Empola2">#REF!</definedName>
    <definedName name="Empolamento" localSheetId="2">#REF!</definedName>
    <definedName name="Empolamento" localSheetId="4">#REF!</definedName>
    <definedName name="Empolamento" localSheetId="8">#REF!</definedName>
    <definedName name="Empolamento" localSheetId="6">#REF!</definedName>
    <definedName name="Empolamento" localSheetId="11">#REF!</definedName>
    <definedName name="Empolamento" localSheetId="10">#REF!</definedName>
    <definedName name="Empolamento" localSheetId="12">#REF!</definedName>
    <definedName name="Empolamento">#REF!</definedName>
    <definedName name="Empolo2" localSheetId="2">#REF!</definedName>
    <definedName name="Empolo2" localSheetId="4">#REF!</definedName>
    <definedName name="Empolo2" localSheetId="8">#REF!</definedName>
    <definedName name="Empolo2" localSheetId="6">#REF!</definedName>
    <definedName name="Empolo2" localSheetId="11">#REF!</definedName>
    <definedName name="Empolo2" localSheetId="10">#REF!</definedName>
    <definedName name="Empolo2" localSheetId="12">#REF!</definedName>
    <definedName name="Empolo2">#REF!</definedName>
    <definedName name="empolo3" localSheetId="2">#REF!</definedName>
    <definedName name="empolo3" localSheetId="4">#REF!</definedName>
    <definedName name="empolo3" localSheetId="8">#REF!</definedName>
    <definedName name="empolo3" localSheetId="6">#REF!</definedName>
    <definedName name="empolo3" localSheetId="11">#REF!</definedName>
    <definedName name="empolo3" localSheetId="10">#REF!</definedName>
    <definedName name="empolo3" localSheetId="12">#REF!</definedName>
    <definedName name="empolo3">#REF!</definedName>
    <definedName name="ENCP" localSheetId="2">#REF!</definedName>
    <definedName name="ENCP" localSheetId="4">#REF!</definedName>
    <definedName name="ENCP" localSheetId="8">#REF!</definedName>
    <definedName name="ENCP" localSheetId="6">#REF!</definedName>
    <definedName name="ENCP" localSheetId="11">#REF!</definedName>
    <definedName name="ENCP" localSheetId="10">#REF!</definedName>
    <definedName name="ENCP" localSheetId="12">#REF!</definedName>
    <definedName name="ENCP">#REF!</definedName>
    <definedName name="ENCPA" localSheetId="2">#REF!</definedName>
    <definedName name="ENCPA" localSheetId="4">#REF!</definedName>
    <definedName name="ENCPA" localSheetId="8">#REF!</definedName>
    <definedName name="ENCPA" localSheetId="6">#REF!</definedName>
    <definedName name="ENCPA" localSheetId="11">#REF!</definedName>
    <definedName name="ENCPA" localSheetId="10">#REF!</definedName>
    <definedName name="ENCPA" localSheetId="12">#REF!</definedName>
    <definedName name="ENCPA">#REF!</definedName>
    <definedName name="ENCT" localSheetId="2">#REF!</definedName>
    <definedName name="ENCT" localSheetId="4">#REF!</definedName>
    <definedName name="ENCT" localSheetId="8">#REF!</definedName>
    <definedName name="ENCT" localSheetId="6">#REF!</definedName>
    <definedName name="ENCT" localSheetId="11">#REF!</definedName>
    <definedName name="ENCT" localSheetId="10">#REF!</definedName>
    <definedName name="ENCT" localSheetId="12">#REF!</definedName>
    <definedName name="ENCT">#REF!</definedName>
    <definedName name="ENCTA" localSheetId="2">#REF!</definedName>
    <definedName name="ENCTA" localSheetId="4">#REF!</definedName>
    <definedName name="ENCTA" localSheetId="8">#REF!</definedName>
    <definedName name="ENCTA" localSheetId="6">#REF!</definedName>
    <definedName name="ENCTA" localSheetId="11">#REF!</definedName>
    <definedName name="ENCTA" localSheetId="10">#REF!</definedName>
    <definedName name="ENCTA" localSheetId="12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2">#REF!</definedName>
    <definedName name="entrada1" localSheetId="4">#REF!</definedName>
    <definedName name="entrada1" localSheetId="8">#REF!</definedName>
    <definedName name="entrada1" localSheetId="6">#REF!</definedName>
    <definedName name="entrada1" localSheetId="11">#REF!</definedName>
    <definedName name="entrada1" localSheetId="10">#REF!</definedName>
    <definedName name="entrada1" localSheetId="12">#REF!</definedName>
    <definedName name="entrada1">#REF!</definedName>
    <definedName name="entrada2" localSheetId="2">#REF!</definedName>
    <definedName name="entrada2" localSheetId="4">#REF!</definedName>
    <definedName name="entrada2" localSheetId="8">#REF!</definedName>
    <definedName name="entrada2" localSheetId="6">#REF!</definedName>
    <definedName name="entrada2" localSheetId="11">#REF!</definedName>
    <definedName name="entrada2" localSheetId="10">#REF!</definedName>
    <definedName name="entrada2" localSheetId="12">#REF!</definedName>
    <definedName name="entrada2">#REF!</definedName>
    <definedName name="ESC" localSheetId="2">#REF!</definedName>
    <definedName name="ESC" localSheetId="4">#REF!</definedName>
    <definedName name="ESC" localSheetId="8">#REF!</definedName>
    <definedName name="ESC" localSheetId="6">#REF!</definedName>
    <definedName name="ESC" localSheetId="11">#REF!</definedName>
    <definedName name="ESC" localSheetId="10">#REF!</definedName>
    <definedName name="ESC" localSheetId="12">#REF!</definedName>
    <definedName name="ESC">#REF!</definedName>
    <definedName name="ESC_EMISS3_S" localSheetId="2">#REF!</definedName>
    <definedName name="ESC_EMISS3_S" localSheetId="4">#REF!</definedName>
    <definedName name="ESC_EMISS3_S" localSheetId="8">#REF!</definedName>
    <definedName name="ESC_EMISS3_S" localSheetId="6">#REF!</definedName>
    <definedName name="ESC_EMISS3_S" localSheetId="11">#REF!</definedName>
    <definedName name="ESC_EMISS3_S" localSheetId="10">#REF!</definedName>
    <definedName name="ESC_EMISS3_S" localSheetId="12">#REF!</definedName>
    <definedName name="ESC_EMISS3_S">#REF!</definedName>
    <definedName name="Escavação" localSheetId="2">#REF!</definedName>
    <definedName name="Escavação" localSheetId="4">#REF!</definedName>
    <definedName name="Escavação" localSheetId="8">#REF!</definedName>
    <definedName name="Escavação" localSheetId="6">#REF!</definedName>
    <definedName name="Escavação" localSheetId="11">#REF!</definedName>
    <definedName name="Escavação" localSheetId="10">#REF!</definedName>
    <definedName name="Escavação" localSheetId="12">#REF!</definedName>
    <definedName name="Escavação">#REF!</definedName>
    <definedName name="escavmec" localSheetId="2">#REF!</definedName>
    <definedName name="escavmec" localSheetId="4">#REF!</definedName>
    <definedName name="escavmec" localSheetId="8">#REF!</definedName>
    <definedName name="escavmec" localSheetId="6">#REF!</definedName>
    <definedName name="escavmec" localSheetId="11">#REF!</definedName>
    <definedName name="escavmec" localSheetId="10">#REF!</definedName>
    <definedName name="escavmec" localSheetId="12">#REF!</definedName>
    <definedName name="escavmec">#REF!</definedName>
    <definedName name="ESCORAMENTO" localSheetId="2">#REF!</definedName>
    <definedName name="ESCORAMENTO" localSheetId="4">#REF!</definedName>
    <definedName name="ESCORAMENTO" localSheetId="8">#REF!</definedName>
    <definedName name="ESCORAMENTO" localSheetId="6">#REF!</definedName>
    <definedName name="ESCORAMENTO" localSheetId="11">#REF!</definedName>
    <definedName name="ESCORAMENTO" localSheetId="10">#REF!</definedName>
    <definedName name="ESCORAMENTO" localSheetId="12">#REF!</definedName>
    <definedName name="ESCORAMENTO">#REF!</definedName>
    <definedName name="ESGOT_EMISS3_S" localSheetId="2">#REF!</definedName>
    <definedName name="ESGOT_EMISS3_S" localSheetId="4">#REF!</definedName>
    <definedName name="ESGOT_EMISS3_S" localSheetId="8">#REF!</definedName>
    <definedName name="ESGOT_EMISS3_S" localSheetId="6">#REF!</definedName>
    <definedName name="ESGOT_EMISS3_S" localSheetId="11">#REF!</definedName>
    <definedName name="ESGOT_EMISS3_S" localSheetId="10">#REF!</definedName>
    <definedName name="ESGOT_EMISS3_S" localSheetId="12">#REF!</definedName>
    <definedName name="ESGOT_EMISS3_S">#REF!</definedName>
    <definedName name="ESGOTAMENTO" localSheetId="2">#REF!</definedName>
    <definedName name="ESGOTAMENTO" localSheetId="4">#REF!</definedName>
    <definedName name="ESGOTAMENTO" localSheetId="8">#REF!</definedName>
    <definedName name="ESGOTAMENTO" localSheetId="6">#REF!</definedName>
    <definedName name="ESGOTAMENTO" localSheetId="11">#REF!</definedName>
    <definedName name="ESGOTAMENTO" localSheetId="10">#REF!</definedName>
    <definedName name="ESGOTAMENTO" localSheetId="12">#REF!</definedName>
    <definedName name="ESGOTAMENTO">#REF!</definedName>
    <definedName name="Esquadrias" localSheetId="2">#REF!</definedName>
    <definedName name="Esquadrias" localSheetId="4">#REF!</definedName>
    <definedName name="Esquadrias" localSheetId="8">#REF!</definedName>
    <definedName name="Esquadrias" localSheetId="6">#REF!</definedName>
    <definedName name="Esquadrias" localSheetId="11">#REF!</definedName>
    <definedName name="Esquadrias" localSheetId="10">#REF!</definedName>
    <definedName name="Esquadrias" localSheetId="12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2">#REF!</definedName>
    <definedName name="EXER" localSheetId="4">#REF!</definedName>
    <definedName name="EXER" localSheetId="8">#REF!</definedName>
    <definedName name="EXER" localSheetId="6">#REF!</definedName>
    <definedName name="EXER" localSheetId="11">#REF!</definedName>
    <definedName name="EXER" localSheetId="10">#REF!</definedName>
    <definedName name="EXER" localSheetId="12">#REF!</definedName>
    <definedName name="EXER">#REF!</definedName>
    <definedName name="EXPU" localSheetId="2">#REF!</definedName>
    <definedName name="EXPU" localSheetId="4">#REF!</definedName>
    <definedName name="EXPU" localSheetId="8">#REF!</definedName>
    <definedName name="EXPU" localSheetId="6">#REF!</definedName>
    <definedName name="EXPU" localSheetId="11">#REF!</definedName>
    <definedName name="EXPU" localSheetId="10">#REF!</definedName>
    <definedName name="EXPU" localSheetId="12">#REF!</definedName>
    <definedName name="EXPU">#REF!</definedName>
    <definedName name="EXT" localSheetId="2">#REF!</definedName>
    <definedName name="EXT" localSheetId="4">#REF!</definedName>
    <definedName name="EXT" localSheetId="8">#REF!</definedName>
    <definedName name="EXT" localSheetId="6">#REF!</definedName>
    <definedName name="EXT" localSheetId="11">#REF!</definedName>
    <definedName name="EXT" localSheetId="10">#REF!</definedName>
    <definedName name="EXT" localSheetId="12">#REF!</definedName>
    <definedName name="EXT">#REF!</definedName>
    <definedName name="EXTA" localSheetId="2">#REF!</definedName>
    <definedName name="EXTA" localSheetId="4">#REF!</definedName>
    <definedName name="EXTA" localSheetId="8">#REF!</definedName>
    <definedName name="EXTA" localSheetId="6">#REF!</definedName>
    <definedName name="EXTA" localSheetId="11">#REF!</definedName>
    <definedName name="EXTA" localSheetId="10">#REF!</definedName>
    <definedName name="EXTA" localSheetId="12">#REF!</definedName>
    <definedName name="EXTA">#REF!</definedName>
    <definedName name="EXTENSÃO1" localSheetId="2">#REF!</definedName>
    <definedName name="EXTENSÃO1" localSheetId="4">#REF!</definedName>
    <definedName name="EXTENSÃO1" localSheetId="8">#REF!</definedName>
    <definedName name="EXTENSÃO1" localSheetId="6">#REF!</definedName>
    <definedName name="EXTENSÃO1" localSheetId="11">#REF!</definedName>
    <definedName name="EXTENSÃO1" localSheetId="10">#REF!</definedName>
    <definedName name="EXTENSÃO1" localSheetId="12">#REF!</definedName>
    <definedName name="EXTENSÃO1">#REF!</definedName>
    <definedName name="F_01_120" localSheetId="2">#REF!</definedName>
    <definedName name="F_01_120" localSheetId="4">#REF!</definedName>
    <definedName name="F_01_120" localSheetId="8">#REF!</definedName>
    <definedName name="F_01_120" localSheetId="6">#REF!</definedName>
    <definedName name="F_01_120" localSheetId="11">#REF!</definedName>
    <definedName name="F_01_120" localSheetId="10">#REF!</definedName>
    <definedName name="F_01_120" localSheetId="12">#REF!</definedName>
    <definedName name="F_01_120">#REF!</definedName>
    <definedName name="F_01_150" localSheetId="2">#REF!</definedName>
    <definedName name="F_01_150" localSheetId="4">#REF!</definedName>
    <definedName name="F_01_150" localSheetId="8">#REF!</definedName>
    <definedName name="F_01_150" localSheetId="6">#REF!</definedName>
    <definedName name="F_01_150" localSheetId="11">#REF!</definedName>
    <definedName name="F_01_150" localSheetId="10">#REF!</definedName>
    <definedName name="F_01_150" localSheetId="12">#REF!</definedName>
    <definedName name="F_01_150">#REF!</definedName>
    <definedName name="F_01_180" localSheetId="2">#REF!</definedName>
    <definedName name="F_01_180" localSheetId="4">#REF!</definedName>
    <definedName name="F_01_180" localSheetId="8">#REF!</definedName>
    <definedName name="F_01_180" localSheetId="6">#REF!</definedName>
    <definedName name="F_01_180" localSheetId="11">#REF!</definedName>
    <definedName name="F_01_180" localSheetId="10">#REF!</definedName>
    <definedName name="F_01_180" localSheetId="12">#REF!</definedName>
    <definedName name="F_01_180">#REF!</definedName>
    <definedName name="F_01_210" localSheetId="2">#REF!</definedName>
    <definedName name="F_01_210" localSheetId="4">#REF!</definedName>
    <definedName name="F_01_210" localSheetId="8">#REF!</definedName>
    <definedName name="F_01_210" localSheetId="6">#REF!</definedName>
    <definedName name="F_01_210" localSheetId="11">#REF!</definedName>
    <definedName name="F_01_210" localSheetId="10">#REF!</definedName>
    <definedName name="F_01_210" localSheetId="12">#REF!</definedName>
    <definedName name="F_01_210">#REF!</definedName>
    <definedName name="F_01_240" localSheetId="2">#REF!</definedName>
    <definedName name="F_01_240" localSheetId="4">#REF!</definedName>
    <definedName name="F_01_240" localSheetId="8">#REF!</definedName>
    <definedName name="F_01_240" localSheetId="6">#REF!</definedName>
    <definedName name="F_01_240" localSheetId="11">#REF!</definedName>
    <definedName name="F_01_240" localSheetId="10">#REF!</definedName>
    <definedName name="F_01_240" localSheetId="12">#REF!</definedName>
    <definedName name="F_01_240">#REF!</definedName>
    <definedName name="F_01_270" localSheetId="2">#REF!</definedName>
    <definedName name="F_01_270" localSheetId="4">#REF!</definedName>
    <definedName name="F_01_270" localSheetId="8">#REF!</definedName>
    <definedName name="F_01_270" localSheetId="6">#REF!</definedName>
    <definedName name="F_01_270" localSheetId="11">#REF!</definedName>
    <definedName name="F_01_270" localSheetId="10">#REF!</definedName>
    <definedName name="F_01_270" localSheetId="12">#REF!</definedName>
    <definedName name="F_01_270">#REF!</definedName>
    <definedName name="F_01_30" localSheetId="2">#REF!</definedName>
    <definedName name="F_01_30" localSheetId="4">#REF!</definedName>
    <definedName name="F_01_30" localSheetId="8">#REF!</definedName>
    <definedName name="F_01_30" localSheetId="6">#REF!</definedName>
    <definedName name="F_01_30" localSheetId="11">#REF!</definedName>
    <definedName name="F_01_30" localSheetId="10">#REF!</definedName>
    <definedName name="F_01_30" localSheetId="12">#REF!</definedName>
    <definedName name="F_01_30">#REF!</definedName>
    <definedName name="F_01_300" localSheetId="2">#REF!</definedName>
    <definedName name="F_01_300" localSheetId="4">#REF!</definedName>
    <definedName name="F_01_300" localSheetId="8">#REF!</definedName>
    <definedName name="F_01_300" localSheetId="6">#REF!</definedName>
    <definedName name="F_01_300" localSheetId="11">#REF!</definedName>
    <definedName name="F_01_300" localSheetId="10">#REF!</definedName>
    <definedName name="F_01_300" localSheetId="12">#REF!</definedName>
    <definedName name="F_01_300">#REF!</definedName>
    <definedName name="F_01_330" localSheetId="2">#REF!</definedName>
    <definedName name="F_01_330" localSheetId="4">#REF!</definedName>
    <definedName name="F_01_330" localSheetId="8">#REF!</definedName>
    <definedName name="F_01_330" localSheetId="6">#REF!</definedName>
    <definedName name="F_01_330" localSheetId="11">#REF!</definedName>
    <definedName name="F_01_330" localSheetId="10">#REF!</definedName>
    <definedName name="F_01_330" localSheetId="12">#REF!</definedName>
    <definedName name="F_01_330">#REF!</definedName>
    <definedName name="F_01_360" localSheetId="2">#REF!</definedName>
    <definedName name="F_01_360" localSheetId="4">#REF!</definedName>
    <definedName name="F_01_360" localSheetId="8">#REF!</definedName>
    <definedName name="F_01_360" localSheetId="6">#REF!</definedName>
    <definedName name="F_01_360" localSheetId="11">#REF!</definedName>
    <definedName name="F_01_360" localSheetId="10">#REF!</definedName>
    <definedName name="F_01_360" localSheetId="12">#REF!</definedName>
    <definedName name="F_01_360">#REF!</definedName>
    <definedName name="F_01_390" localSheetId="2">#REF!</definedName>
    <definedName name="F_01_390" localSheetId="4">#REF!</definedName>
    <definedName name="F_01_390" localSheetId="8">#REF!</definedName>
    <definedName name="F_01_390" localSheetId="6">#REF!</definedName>
    <definedName name="F_01_390" localSheetId="11">#REF!</definedName>
    <definedName name="F_01_390" localSheetId="10">#REF!</definedName>
    <definedName name="F_01_390" localSheetId="12">#REF!</definedName>
    <definedName name="F_01_390">#REF!</definedName>
    <definedName name="F_01_420" localSheetId="2">#REF!</definedName>
    <definedName name="F_01_420" localSheetId="4">#REF!</definedName>
    <definedName name="F_01_420" localSheetId="8">#REF!</definedName>
    <definedName name="F_01_420" localSheetId="6">#REF!</definedName>
    <definedName name="F_01_420" localSheetId="11">#REF!</definedName>
    <definedName name="F_01_420" localSheetId="10">#REF!</definedName>
    <definedName name="F_01_420" localSheetId="12">#REF!</definedName>
    <definedName name="F_01_420">#REF!</definedName>
    <definedName name="F_01_450" localSheetId="2">#REF!</definedName>
    <definedName name="F_01_450" localSheetId="4">#REF!</definedName>
    <definedName name="F_01_450" localSheetId="8">#REF!</definedName>
    <definedName name="F_01_450" localSheetId="6">#REF!</definedName>
    <definedName name="F_01_450" localSheetId="11">#REF!</definedName>
    <definedName name="F_01_450" localSheetId="10">#REF!</definedName>
    <definedName name="F_01_450" localSheetId="12">#REF!</definedName>
    <definedName name="F_01_450">#REF!</definedName>
    <definedName name="F_01_480" localSheetId="2">#REF!</definedName>
    <definedName name="F_01_480" localSheetId="4">#REF!</definedName>
    <definedName name="F_01_480" localSheetId="8">#REF!</definedName>
    <definedName name="F_01_480" localSheetId="6">#REF!</definedName>
    <definedName name="F_01_480" localSheetId="11">#REF!</definedName>
    <definedName name="F_01_480" localSheetId="10">#REF!</definedName>
    <definedName name="F_01_480" localSheetId="12">#REF!</definedName>
    <definedName name="F_01_480">#REF!</definedName>
    <definedName name="F_01_510" localSheetId="2">#REF!</definedName>
    <definedName name="F_01_510" localSheetId="4">#REF!</definedName>
    <definedName name="F_01_510" localSheetId="8">#REF!</definedName>
    <definedName name="F_01_510" localSheetId="6">#REF!</definedName>
    <definedName name="F_01_510" localSheetId="11">#REF!</definedName>
    <definedName name="F_01_510" localSheetId="10">#REF!</definedName>
    <definedName name="F_01_510" localSheetId="12">#REF!</definedName>
    <definedName name="F_01_510">#REF!</definedName>
    <definedName name="F_01_540" localSheetId="2">#REF!</definedName>
    <definedName name="F_01_540" localSheetId="4">#REF!</definedName>
    <definedName name="F_01_540" localSheetId="8">#REF!</definedName>
    <definedName name="F_01_540" localSheetId="6">#REF!</definedName>
    <definedName name="F_01_540" localSheetId="11">#REF!</definedName>
    <definedName name="F_01_540" localSheetId="10">#REF!</definedName>
    <definedName name="F_01_540" localSheetId="12">#REF!</definedName>
    <definedName name="F_01_540">#REF!</definedName>
    <definedName name="F_01_570" localSheetId="2">#REF!</definedName>
    <definedName name="F_01_570" localSheetId="4">#REF!</definedName>
    <definedName name="F_01_570" localSheetId="8">#REF!</definedName>
    <definedName name="F_01_570" localSheetId="6">#REF!</definedName>
    <definedName name="F_01_570" localSheetId="11">#REF!</definedName>
    <definedName name="F_01_570" localSheetId="10">#REF!</definedName>
    <definedName name="F_01_570" localSheetId="12">#REF!</definedName>
    <definedName name="F_01_570">#REF!</definedName>
    <definedName name="F_01_60" localSheetId="2">#REF!</definedName>
    <definedName name="F_01_60" localSheetId="4">#REF!</definedName>
    <definedName name="F_01_60" localSheetId="8">#REF!</definedName>
    <definedName name="F_01_60" localSheetId="6">#REF!</definedName>
    <definedName name="F_01_60" localSheetId="11">#REF!</definedName>
    <definedName name="F_01_60" localSheetId="10">#REF!</definedName>
    <definedName name="F_01_60" localSheetId="12">#REF!</definedName>
    <definedName name="F_01_60">#REF!</definedName>
    <definedName name="F_01_600" localSheetId="2">#REF!</definedName>
    <definedName name="F_01_600" localSheetId="4">#REF!</definedName>
    <definedName name="F_01_600" localSheetId="8">#REF!</definedName>
    <definedName name="F_01_600" localSheetId="6">#REF!</definedName>
    <definedName name="F_01_600" localSheetId="11">#REF!</definedName>
    <definedName name="F_01_600" localSheetId="10">#REF!</definedName>
    <definedName name="F_01_600" localSheetId="12">#REF!</definedName>
    <definedName name="F_01_600">#REF!</definedName>
    <definedName name="F_01_630" localSheetId="2">#REF!</definedName>
    <definedName name="F_01_630" localSheetId="4">#REF!</definedName>
    <definedName name="F_01_630" localSheetId="8">#REF!</definedName>
    <definedName name="F_01_630" localSheetId="6">#REF!</definedName>
    <definedName name="F_01_630" localSheetId="11">#REF!</definedName>
    <definedName name="F_01_630" localSheetId="10">#REF!</definedName>
    <definedName name="F_01_630" localSheetId="12">#REF!</definedName>
    <definedName name="F_01_630">#REF!</definedName>
    <definedName name="F_01_660" localSheetId="2">#REF!</definedName>
    <definedName name="F_01_660" localSheetId="4">#REF!</definedName>
    <definedName name="F_01_660" localSheetId="8">#REF!</definedName>
    <definedName name="F_01_660" localSheetId="6">#REF!</definedName>
    <definedName name="F_01_660" localSheetId="11">#REF!</definedName>
    <definedName name="F_01_660" localSheetId="10">#REF!</definedName>
    <definedName name="F_01_660" localSheetId="12">#REF!</definedName>
    <definedName name="F_01_660">#REF!</definedName>
    <definedName name="F_01_690" localSheetId="2">#REF!</definedName>
    <definedName name="F_01_690" localSheetId="4">#REF!</definedName>
    <definedName name="F_01_690" localSheetId="8">#REF!</definedName>
    <definedName name="F_01_690" localSheetId="6">#REF!</definedName>
    <definedName name="F_01_690" localSheetId="11">#REF!</definedName>
    <definedName name="F_01_690" localSheetId="10">#REF!</definedName>
    <definedName name="F_01_690" localSheetId="12">#REF!</definedName>
    <definedName name="F_01_690">#REF!</definedName>
    <definedName name="F_01_720" localSheetId="2">#REF!</definedName>
    <definedName name="F_01_720" localSheetId="4">#REF!</definedName>
    <definedName name="F_01_720" localSheetId="8">#REF!</definedName>
    <definedName name="F_01_720" localSheetId="6">#REF!</definedName>
    <definedName name="F_01_720" localSheetId="11">#REF!</definedName>
    <definedName name="F_01_720" localSheetId="10">#REF!</definedName>
    <definedName name="F_01_720" localSheetId="12">#REF!</definedName>
    <definedName name="F_01_720">#REF!</definedName>
    <definedName name="F_01_90" localSheetId="2">#REF!</definedName>
    <definedName name="F_01_90" localSheetId="4">#REF!</definedName>
    <definedName name="F_01_90" localSheetId="8">#REF!</definedName>
    <definedName name="F_01_90" localSheetId="6">#REF!</definedName>
    <definedName name="F_01_90" localSheetId="11">#REF!</definedName>
    <definedName name="F_01_90" localSheetId="10">#REF!</definedName>
    <definedName name="F_01_90" localSheetId="12">#REF!</definedName>
    <definedName name="F_01_90">#REF!</definedName>
    <definedName name="F_02_120" localSheetId="2">#REF!</definedName>
    <definedName name="F_02_120" localSheetId="4">#REF!</definedName>
    <definedName name="F_02_120" localSheetId="8">#REF!</definedName>
    <definedName name="F_02_120" localSheetId="6">#REF!</definedName>
    <definedName name="F_02_120" localSheetId="11">#REF!</definedName>
    <definedName name="F_02_120" localSheetId="10">#REF!</definedName>
    <definedName name="F_02_120" localSheetId="12">#REF!</definedName>
    <definedName name="F_02_120">#REF!</definedName>
    <definedName name="F_02_150" localSheetId="2">#REF!</definedName>
    <definedName name="F_02_150" localSheetId="4">#REF!</definedName>
    <definedName name="F_02_150" localSheetId="8">#REF!</definedName>
    <definedName name="F_02_150" localSheetId="6">#REF!</definedName>
    <definedName name="F_02_150" localSheetId="11">#REF!</definedName>
    <definedName name="F_02_150" localSheetId="10">#REF!</definedName>
    <definedName name="F_02_150" localSheetId="12">#REF!</definedName>
    <definedName name="F_02_150">#REF!</definedName>
    <definedName name="F_02_180" localSheetId="2">#REF!</definedName>
    <definedName name="F_02_180" localSheetId="4">#REF!</definedName>
    <definedName name="F_02_180" localSheetId="8">#REF!</definedName>
    <definedName name="F_02_180" localSheetId="6">#REF!</definedName>
    <definedName name="F_02_180" localSheetId="11">#REF!</definedName>
    <definedName name="F_02_180" localSheetId="10">#REF!</definedName>
    <definedName name="F_02_180" localSheetId="12">#REF!</definedName>
    <definedName name="F_02_180">#REF!</definedName>
    <definedName name="F_02_210" localSheetId="2">#REF!</definedName>
    <definedName name="F_02_210" localSheetId="4">#REF!</definedName>
    <definedName name="F_02_210" localSheetId="8">#REF!</definedName>
    <definedName name="F_02_210" localSheetId="6">#REF!</definedName>
    <definedName name="F_02_210" localSheetId="11">#REF!</definedName>
    <definedName name="F_02_210" localSheetId="10">#REF!</definedName>
    <definedName name="F_02_210" localSheetId="12">#REF!</definedName>
    <definedName name="F_02_210">#REF!</definedName>
    <definedName name="F_02_240" localSheetId="2">#REF!</definedName>
    <definedName name="F_02_240" localSheetId="4">#REF!</definedName>
    <definedName name="F_02_240" localSheetId="8">#REF!</definedName>
    <definedName name="F_02_240" localSheetId="6">#REF!</definedName>
    <definedName name="F_02_240" localSheetId="11">#REF!</definedName>
    <definedName name="F_02_240" localSheetId="10">#REF!</definedName>
    <definedName name="F_02_240" localSheetId="12">#REF!</definedName>
    <definedName name="F_02_240">#REF!</definedName>
    <definedName name="F_02_270" localSheetId="2">#REF!</definedName>
    <definedName name="F_02_270" localSheetId="4">#REF!</definedName>
    <definedName name="F_02_270" localSheetId="8">#REF!</definedName>
    <definedName name="F_02_270" localSheetId="6">#REF!</definedName>
    <definedName name="F_02_270" localSheetId="11">#REF!</definedName>
    <definedName name="F_02_270" localSheetId="10">#REF!</definedName>
    <definedName name="F_02_270" localSheetId="12">#REF!</definedName>
    <definedName name="F_02_270">#REF!</definedName>
    <definedName name="F_02_30" localSheetId="2">#REF!</definedName>
    <definedName name="F_02_30" localSheetId="4">#REF!</definedName>
    <definedName name="F_02_30" localSheetId="8">#REF!</definedName>
    <definedName name="F_02_30" localSheetId="6">#REF!</definedName>
    <definedName name="F_02_30" localSheetId="11">#REF!</definedName>
    <definedName name="F_02_30" localSheetId="10">#REF!</definedName>
    <definedName name="F_02_30" localSheetId="12">#REF!</definedName>
    <definedName name="F_02_30">#REF!</definedName>
    <definedName name="F_02_300" localSheetId="2">#REF!</definedName>
    <definedName name="F_02_300" localSheetId="4">#REF!</definedName>
    <definedName name="F_02_300" localSheetId="8">#REF!</definedName>
    <definedName name="F_02_300" localSheetId="6">#REF!</definedName>
    <definedName name="F_02_300" localSheetId="11">#REF!</definedName>
    <definedName name="F_02_300" localSheetId="10">#REF!</definedName>
    <definedName name="F_02_300" localSheetId="12">#REF!</definedName>
    <definedName name="F_02_300">#REF!</definedName>
    <definedName name="F_02_330" localSheetId="2">#REF!</definedName>
    <definedName name="F_02_330" localSheetId="4">#REF!</definedName>
    <definedName name="F_02_330" localSheetId="8">#REF!</definedName>
    <definedName name="F_02_330" localSheetId="6">#REF!</definedName>
    <definedName name="F_02_330" localSheetId="11">#REF!</definedName>
    <definedName name="F_02_330" localSheetId="10">#REF!</definedName>
    <definedName name="F_02_330" localSheetId="12">#REF!</definedName>
    <definedName name="F_02_330">#REF!</definedName>
    <definedName name="F_02_360" localSheetId="2">#REF!</definedName>
    <definedName name="F_02_360" localSheetId="4">#REF!</definedName>
    <definedName name="F_02_360" localSheetId="8">#REF!</definedName>
    <definedName name="F_02_360" localSheetId="6">#REF!</definedName>
    <definedName name="F_02_360" localSheetId="11">#REF!</definedName>
    <definedName name="F_02_360" localSheetId="10">#REF!</definedName>
    <definedName name="F_02_360" localSheetId="12">#REF!</definedName>
    <definedName name="F_02_360">#REF!</definedName>
    <definedName name="F_02_390" localSheetId="2">#REF!</definedName>
    <definedName name="F_02_390" localSheetId="4">#REF!</definedName>
    <definedName name="F_02_390" localSheetId="8">#REF!</definedName>
    <definedName name="F_02_390" localSheetId="6">#REF!</definedName>
    <definedName name="F_02_390" localSheetId="11">#REF!</definedName>
    <definedName name="F_02_390" localSheetId="10">#REF!</definedName>
    <definedName name="F_02_390" localSheetId="12">#REF!</definedName>
    <definedName name="F_02_390">#REF!</definedName>
    <definedName name="F_02_420" localSheetId="2">#REF!</definedName>
    <definedName name="F_02_420" localSheetId="4">#REF!</definedName>
    <definedName name="F_02_420" localSheetId="8">#REF!</definedName>
    <definedName name="F_02_420" localSheetId="6">#REF!</definedName>
    <definedName name="F_02_420" localSheetId="11">#REF!</definedName>
    <definedName name="F_02_420" localSheetId="10">#REF!</definedName>
    <definedName name="F_02_420" localSheetId="12">#REF!</definedName>
    <definedName name="F_02_420">#REF!</definedName>
    <definedName name="F_02_450" localSheetId="2">#REF!</definedName>
    <definedName name="F_02_450" localSheetId="4">#REF!</definedName>
    <definedName name="F_02_450" localSheetId="8">#REF!</definedName>
    <definedName name="F_02_450" localSheetId="6">#REF!</definedName>
    <definedName name="F_02_450" localSheetId="11">#REF!</definedName>
    <definedName name="F_02_450" localSheetId="10">#REF!</definedName>
    <definedName name="F_02_450" localSheetId="12">#REF!</definedName>
    <definedName name="F_02_450">#REF!</definedName>
    <definedName name="F_02_480" localSheetId="2">#REF!</definedName>
    <definedName name="F_02_480" localSheetId="4">#REF!</definedName>
    <definedName name="F_02_480" localSheetId="8">#REF!</definedName>
    <definedName name="F_02_480" localSheetId="6">#REF!</definedName>
    <definedName name="F_02_480" localSheetId="11">#REF!</definedName>
    <definedName name="F_02_480" localSheetId="10">#REF!</definedName>
    <definedName name="F_02_480" localSheetId="12">#REF!</definedName>
    <definedName name="F_02_480">#REF!</definedName>
    <definedName name="F_02_510" localSheetId="2">#REF!</definedName>
    <definedName name="F_02_510" localSheetId="4">#REF!</definedName>
    <definedName name="F_02_510" localSheetId="8">#REF!</definedName>
    <definedName name="F_02_510" localSheetId="6">#REF!</definedName>
    <definedName name="F_02_510" localSheetId="11">#REF!</definedName>
    <definedName name="F_02_510" localSheetId="10">#REF!</definedName>
    <definedName name="F_02_510" localSheetId="12">#REF!</definedName>
    <definedName name="F_02_510">#REF!</definedName>
    <definedName name="F_02_540" localSheetId="2">#REF!</definedName>
    <definedName name="F_02_540" localSheetId="4">#REF!</definedName>
    <definedName name="F_02_540" localSheetId="8">#REF!</definedName>
    <definedName name="F_02_540" localSheetId="6">#REF!</definedName>
    <definedName name="F_02_540" localSheetId="11">#REF!</definedName>
    <definedName name="F_02_540" localSheetId="10">#REF!</definedName>
    <definedName name="F_02_540" localSheetId="12">#REF!</definedName>
    <definedName name="F_02_540">#REF!</definedName>
    <definedName name="F_02_570" localSheetId="2">#REF!</definedName>
    <definedName name="F_02_570" localSheetId="4">#REF!</definedName>
    <definedName name="F_02_570" localSheetId="8">#REF!</definedName>
    <definedName name="F_02_570" localSheetId="6">#REF!</definedName>
    <definedName name="F_02_570" localSheetId="11">#REF!</definedName>
    <definedName name="F_02_570" localSheetId="10">#REF!</definedName>
    <definedName name="F_02_570" localSheetId="12">#REF!</definedName>
    <definedName name="F_02_570">#REF!</definedName>
    <definedName name="F_02_60" localSheetId="2">#REF!</definedName>
    <definedName name="F_02_60" localSheetId="4">#REF!</definedName>
    <definedName name="F_02_60" localSheetId="8">#REF!</definedName>
    <definedName name="F_02_60" localSheetId="6">#REF!</definedName>
    <definedName name="F_02_60" localSheetId="11">#REF!</definedName>
    <definedName name="F_02_60" localSheetId="10">#REF!</definedName>
    <definedName name="F_02_60" localSheetId="12">#REF!</definedName>
    <definedName name="F_02_60">#REF!</definedName>
    <definedName name="F_02_600" localSheetId="2">#REF!</definedName>
    <definedName name="F_02_600" localSheetId="4">#REF!</definedName>
    <definedName name="F_02_600" localSheetId="8">#REF!</definedName>
    <definedName name="F_02_600" localSheetId="6">#REF!</definedName>
    <definedName name="F_02_600" localSheetId="11">#REF!</definedName>
    <definedName name="F_02_600" localSheetId="10">#REF!</definedName>
    <definedName name="F_02_600" localSheetId="12">#REF!</definedName>
    <definedName name="F_02_600">#REF!</definedName>
    <definedName name="F_02_630" localSheetId="2">#REF!</definedName>
    <definedName name="F_02_630" localSheetId="4">#REF!</definedName>
    <definedName name="F_02_630" localSheetId="8">#REF!</definedName>
    <definedName name="F_02_630" localSheetId="6">#REF!</definedName>
    <definedName name="F_02_630" localSheetId="11">#REF!</definedName>
    <definedName name="F_02_630" localSheetId="10">#REF!</definedName>
    <definedName name="F_02_630" localSheetId="12">#REF!</definedName>
    <definedName name="F_02_630">#REF!</definedName>
    <definedName name="F_02_660" localSheetId="2">#REF!</definedName>
    <definedName name="F_02_660" localSheetId="4">#REF!</definedName>
    <definedName name="F_02_660" localSheetId="8">#REF!</definedName>
    <definedName name="F_02_660" localSheetId="6">#REF!</definedName>
    <definedName name="F_02_660" localSheetId="11">#REF!</definedName>
    <definedName name="F_02_660" localSheetId="10">#REF!</definedName>
    <definedName name="F_02_660" localSheetId="12">#REF!</definedName>
    <definedName name="F_02_660">#REF!</definedName>
    <definedName name="F_02_690" localSheetId="2">#REF!</definedName>
    <definedName name="F_02_690" localSheetId="4">#REF!</definedName>
    <definedName name="F_02_690" localSheetId="8">#REF!</definedName>
    <definedName name="F_02_690" localSheetId="6">#REF!</definedName>
    <definedName name="F_02_690" localSheetId="11">#REF!</definedName>
    <definedName name="F_02_690" localSheetId="10">#REF!</definedName>
    <definedName name="F_02_690" localSheetId="12">#REF!</definedName>
    <definedName name="F_02_690">#REF!</definedName>
    <definedName name="F_02_720" localSheetId="2">#REF!</definedName>
    <definedName name="F_02_720" localSheetId="4">#REF!</definedName>
    <definedName name="F_02_720" localSheetId="8">#REF!</definedName>
    <definedName name="F_02_720" localSheetId="6">#REF!</definedName>
    <definedName name="F_02_720" localSheetId="11">#REF!</definedName>
    <definedName name="F_02_720" localSheetId="10">#REF!</definedName>
    <definedName name="F_02_720" localSheetId="12">#REF!</definedName>
    <definedName name="F_02_720">#REF!</definedName>
    <definedName name="F_02_90" localSheetId="2">#REF!</definedName>
    <definedName name="F_02_90" localSheetId="4">#REF!</definedName>
    <definedName name="F_02_90" localSheetId="8">#REF!</definedName>
    <definedName name="F_02_90" localSheetId="6">#REF!</definedName>
    <definedName name="F_02_90" localSheetId="11">#REF!</definedName>
    <definedName name="F_02_90" localSheetId="10">#REF!</definedName>
    <definedName name="F_02_90" localSheetId="12">#REF!</definedName>
    <definedName name="F_02_90">#REF!</definedName>
    <definedName name="F_03_120" localSheetId="2">#REF!</definedName>
    <definedName name="F_03_120" localSheetId="4">#REF!</definedName>
    <definedName name="F_03_120" localSheetId="8">#REF!</definedName>
    <definedName name="F_03_120" localSheetId="6">#REF!</definedName>
    <definedName name="F_03_120" localSheetId="11">#REF!</definedName>
    <definedName name="F_03_120" localSheetId="10">#REF!</definedName>
    <definedName name="F_03_120" localSheetId="12">#REF!</definedName>
    <definedName name="F_03_120">#REF!</definedName>
    <definedName name="F_03_150" localSheetId="2">#REF!</definedName>
    <definedName name="F_03_150" localSheetId="4">#REF!</definedName>
    <definedName name="F_03_150" localSheetId="8">#REF!</definedName>
    <definedName name="F_03_150" localSheetId="6">#REF!</definedName>
    <definedName name="F_03_150" localSheetId="11">#REF!</definedName>
    <definedName name="F_03_150" localSheetId="10">#REF!</definedName>
    <definedName name="F_03_150" localSheetId="12">#REF!</definedName>
    <definedName name="F_03_150">#REF!</definedName>
    <definedName name="F_03_180" localSheetId="2">#REF!</definedName>
    <definedName name="F_03_180" localSheetId="4">#REF!</definedName>
    <definedName name="F_03_180" localSheetId="8">#REF!</definedName>
    <definedName name="F_03_180" localSheetId="6">#REF!</definedName>
    <definedName name="F_03_180" localSheetId="11">#REF!</definedName>
    <definedName name="F_03_180" localSheetId="10">#REF!</definedName>
    <definedName name="F_03_180" localSheetId="12">#REF!</definedName>
    <definedName name="F_03_180">#REF!</definedName>
    <definedName name="F_03_210" localSheetId="2">#REF!</definedName>
    <definedName name="F_03_210" localSheetId="4">#REF!</definedName>
    <definedName name="F_03_210" localSheetId="8">#REF!</definedName>
    <definedName name="F_03_210" localSheetId="6">#REF!</definedName>
    <definedName name="F_03_210" localSheetId="11">#REF!</definedName>
    <definedName name="F_03_210" localSheetId="10">#REF!</definedName>
    <definedName name="F_03_210" localSheetId="12">#REF!</definedName>
    <definedName name="F_03_210">#REF!</definedName>
    <definedName name="F_03_240" localSheetId="2">#REF!</definedName>
    <definedName name="F_03_240" localSheetId="4">#REF!</definedName>
    <definedName name="F_03_240" localSheetId="8">#REF!</definedName>
    <definedName name="F_03_240" localSheetId="6">#REF!</definedName>
    <definedName name="F_03_240" localSheetId="11">#REF!</definedName>
    <definedName name="F_03_240" localSheetId="10">#REF!</definedName>
    <definedName name="F_03_240" localSheetId="12">#REF!</definedName>
    <definedName name="F_03_240">#REF!</definedName>
    <definedName name="F_03_270" localSheetId="2">#REF!</definedName>
    <definedName name="F_03_270" localSheetId="4">#REF!</definedName>
    <definedName name="F_03_270" localSheetId="8">#REF!</definedName>
    <definedName name="F_03_270" localSheetId="6">#REF!</definedName>
    <definedName name="F_03_270" localSheetId="11">#REF!</definedName>
    <definedName name="F_03_270" localSheetId="10">#REF!</definedName>
    <definedName name="F_03_270" localSheetId="12">#REF!</definedName>
    <definedName name="F_03_270">#REF!</definedName>
    <definedName name="F_03_30" localSheetId="2">#REF!</definedName>
    <definedName name="F_03_30" localSheetId="4">#REF!</definedName>
    <definedName name="F_03_30" localSheetId="8">#REF!</definedName>
    <definedName name="F_03_30" localSheetId="6">#REF!</definedName>
    <definedName name="F_03_30" localSheetId="11">#REF!</definedName>
    <definedName name="F_03_30" localSheetId="10">#REF!</definedName>
    <definedName name="F_03_30" localSheetId="12">#REF!</definedName>
    <definedName name="F_03_30">#REF!</definedName>
    <definedName name="F_03_300" localSheetId="2">#REF!</definedName>
    <definedName name="F_03_300" localSheetId="4">#REF!</definedName>
    <definedName name="F_03_300" localSheetId="8">#REF!</definedName>
    <definedName name="F_03_300" localSheetId="6">#REF!</definedName>
    <definedName name="F_03_300" localSheetId="11">#REF!</definedName>
    <definedName name="F_03_300" localSheetId="10">#REF!</definedName>
    <definedName name="F_03_300" localSheetId="12">#REF!</definedName>
    <definedName name="F_03_300">#REF!</definedName>
    <definedName name="F_03_330" localSheetId="2">#REF!</definedName>
    <definedName name="F_03_330" localSheetId="4">#REF!</definedName>
    <definedName name="F_03_330" localSheetId="8">#REF!</definedName>
    <definedName name="F_03_330" localSheetId="6">#REF!</definedName>
    <definedName name="F_03_330" localSheetId="11">#REF!</definedName>
    <definedName name="F_03_330" localSheetId="10">#REF!</definedName>
    <definedName name="F_03_330" localSheetId="12">#REF!</definedName>
    <definedName name="F_03_330">#REF!</definedName>
    <definedName name="F_03_360" localSheetId="2">#REF!</definedName>
    <definedName name="F_03_360" localSheetId="4">#REF!</definedName>
    <definedName name="F_03_360" localSheetId="8">#REF!</definedName>
    <definedName name="F_03_360" localSheetId="6">#REF!</definedName>
    <definedName name="F_03_360" localSheetId="11">#REF!</definedName>
    <definedName name="F_03_360" localSheetId="10">#REF!</definedName>
    <definedName name="F_03_360" localSheetId="12">#REF!</definedName>
    <definedName name="F_03_360">#REF!</definedName>
    <definedName name="F_03_390" localSheetId="2">#REF!</definedName>
    <definedName name="F_03_390" localSheetId="4">#REF!</definedName>
    <definedName name="F_03_390" localSheetId="8">#REF!</definedName>
    <definedName name="F_03_390" localSheetId="6">#REF!</definedName>
    <definedName name="F_03_390" localSheetId="11">#REF!</definedName>
    <definedName name="F_03_390" localSheetId="10">#REF!</definedName>
    <definedName name="F_03_390" localSheetId="12">#REF!</definedName>
    <definedName name="F_03_390">#REF!</definedName>
    <definedName name="F_03_420" localSheetId="2">#REF!</definedName>
    <definedName name="F_03_420" localSheetId="4">#REF!</definedName>
    <definedName name="F_03_420" localSheetId="8">#REF!</definedName>
    <definedName name="F_03_420" localSheetId="6">#REF!</definedName>
    <definedName name="F_03_420" localSheetId="11">#REF!</definedName>
    <definedName name="F_03_420" localSheetId="10">#REF!</definedName>
    <definedName name="F_03_420" localSheetId="12">#REF!</definedName>
    <definedName name="F_03_420">#REF!</definedName>
    <definedName name="F_03_450" localSheetId="2">#REF!</definedName>
    <definedName name="F_03_450" localSheetId="4">#REF!</definedName>
    <definedName name="F_03_450" localSheetId="8">#REF!</definedName>
    <definedName name="F_03_450" localSheetId="6">#REF!</definedName>
    <definedName name="F_03_450" localSheetId="11">#REF!</definedName>
    <definedName name="F_03_450" localSheetId="10">#REF!</definedName>
    <definedName name="F_03_450" localSheetId="12">#REF!</definedName>
    <definedName name="F_03_450">#REF!</definedName>
    <definedName name="F_03_480" localSheetId="2">#REF!</definedName>
    <definedName name="F_03_480" localSheetId="4">#REF!</definedName>
    <definedName name="F_03_480" localSheetId="8">#REF!</definedName>
    <definedName name="F_03_480" localSheetId="6">#REF!</definedName>
    <definedName name="F_03_480" localSheetId="11">#REF!</definedName>
    <definedName name="F_03_480" localSheetId="10">#REF!</definedName>
    <definedName name="F_03_480" localSheetId="12">#REF!</definedName>
    <definedName name="F_03_480">#REF!</definedName>
    <definedName name="F_03_510" localSheetId="2">#REF!</definedName>
    <definedName name="F_03_510" localSheetId="4">#REF!</definedName>
    <definedName name="F_03_510" localSheetId="8">#REF!</definedName>
    <definedName name="F_03_510" localSheetId="6">#REF!</definedName>
    <definedName name="F_03_510" localSheetId="11">#REF!</definedName>
    <definedName name="F_03_510" localSheetId="10">#REF!</definedName>
    <definedName name="F_03_510" localSheetId="12">#REF!</definedName>
    <definedName name="F_03_510">#REF!</definedName>
    <definedName name="F_03_540" localSheetId="2">#REF!</definedName>
    <definedName name="F_03_540" localSheetId="4">#REF!</definedName>
    <definedName name="F_03_540" localSheetId="8">#REF!</definedName>
    <definedName name="F_03_540" localSheetId="6">#REF!</definedName>
    <definedName name="F_03_540" localSheetId="11">#REF!</definedName>
    <definedName name="F_03_540" localSheetId="10">#REF!</definedName>
    <definedName name="F_03_540" localSheetId="12">#REF!</definedName>
    <definedName name="F_03_540">#REF!</definedName>
    <definedName name="F_03_570" localSheetId="2">#REF!</definedName>
    <definedName name="F_03_570" localSheetId="4">#REF!</definedName>
    <definedName name="F_03_570" localSheetId="8">#REF!</definedName>
    <definedName name="F_03_570" localSheetId="6">#REF!</definedName>
    <definedName name="F_03_570" localSheetId="11">#REF!</definedName>
    <definedName name="F_03_570" localSheetId="10">#REF!</definedName>
    <definedName name="F_03_570" localSheetId="12">#REF!</definedName>
    <definedName name="F_03_570">#REF!</definedName>
    <definedName name="F_03_60" localSheetId="2">#REF!</definedName>
    <definedName name="F_03_60" localSheetId="4">#REF!</definedName>
    <definedName name="F_03_60" localSheetId="8">#REF!</definedName>
    <definedName name="F_03_60" localSheetId="6">#REF!</definedName>
    <definedName name="F_03_60" localSheetId="11">#REF!</definedName>
    <definedName name="F_03_60" localSheetId="10">#REF!</definedName>
    <definedName name="F_03_60" localSheetId="12">#REF!</definedName>
    <definedName name="F_03_60">#REF!</definedName>
    <definedName name="F_03_600" localSheetId="2">#REF!</definedName>
    <definedName name="F_03_600" localSheetId="4">#REF!</definedName>
    <definedName name="F_03_600" localSheetId="8">#REF!</definedName>
    <definedName name="F_03_600" localSheetId="6">#REF!</definedName>
    <definedName name="F_03_600" localSheetId="11">#REF!</definedName>
    <definedName name="F_03_600" localSheetId="10">#REF!</definedName>
    <definedName name="F_03_600" localSheetId="12">#REF!</definedName>
    <definedName name="F_03_600">#REF!</definedName>
    <definedName name="F_03_630" localSheetId="2">#REF!</definedName>
    <definedName name="F_03_630" localSheetId="4">#REF!</definedName>
    <definedName name="F_03_630" localSheetId="8">#REF!</definedName>
    <definedName name="F_03_630" localSheetId="6">#REF!</definedName>
    <definedName name="F_03_630" localSheetId="11">#REF!</definedName>
    <definedName name="F_03_630" localSheetId="10">#REF!</definedName>
    <definedName name="F_03_630" localSheetId="12">#REF!</definedName>
    <definedName name="F_03_630">#REF!</definedName>
    <definedName name="F_03_660" localSheetId="2">#REF!</definedName>
    <definedName name="F_03_660" localSheetId="4">#REF!</definedName>
    <definedName name="F_03_660" localSheetId="8">#REF!</definedName>
    <definedName name="F_03_660" localSheetId="6">#REF!</definedName>
    <definedName name="F_03_660" localSheetId="11">#REF!</definedName>
    <definedName name="F_03_660" localSheetId="10">#REF!</definedName>
    <definedName name="F_03_660" localSheetId="12">#REF!</definedName>
    <definedName name="F_03_660">#REF!</definedName>
    <definedName name="F_03_690" localSheetId="2">#REF!</definedName>
    <definedName name="F_03_690" localSheetId="4">#REF!</definedName>
    <definedName name="F_03_690" localSheetId="8">#REF!</definedName>
    <definedName name="F_03_690" localSheetId="6">#REF!</definedName>
    <definedName name="F_03_690" localSheetId="11">#REF!</definedName>
    <definedName name="F_03_690" localSheetId="10">#REF!</definedName>
    <definedName name="F_03_690" localSheetId="12">#REF!</definedName>
    <definedName name="F_03_690">#REF!</definedName>
    <definedName name="F_03_720" localSheetId="2">#REF!</definedName>
    <definedName name="F_03_720" localSheetId="4">#REF!</definedName>
    <definedName name="F_03_720" localSheetId="8">#REF!</definedName>
    <definedName name="F_03_720" localSheetId="6">#REF!</definedName>
    <definedName name="F_03_720" localSheetId="11">#REF!</definedName>
    <definedName name="F_03_720" localSheetId="10">#REF!</definedName>
    <definedName name="F_03_720" localSheetId="12">#REF!</definedName>
    <definedName name="F_03_720">#REF!</definedName>
    <definedName name="F_03_90" localSheetId="2">#REF!</definedName>
    <definedName name="F_03_90" localSheetId="4">#REF!</definedName>
    <definedName name="F_03_90" localSheetId="8">#REF!</definedName>
    <definedName name="F_03_90" localSheetId="6">#REF!</definedName>
    <definedName name="F_03_90" localSheetId="11">#REF!</definedName>
    <definedName name="F_03_90" localSheetId="10">#REF!</definedName>
    <definedName name="F_03_90" localSheetId="12">#REF!</definedName>
    <definedName name="F_03_90">#REF!</definedName>
    <definedName name="F_04_120" localSheetId="2">#REF!</definedName>
    <definedName name="F_04_120" localSheetId="4">#REF!</definedName>
    <definedName name="F_04_120" localSheetId="8">#REF!</definedName>
    <definedName name="F_04_120" localSheetId="6">#REF!</definedName>
    <definedName name="F_04_120" localSheetId="11">#REF!</definedName>
    <definedName name="F_04_120" localSheetId="10">#REF!</definedName>
    <definedName name="F_04_120" localSheetId="12">#REF!</definedName>
    <definedName name="F_04_120">#REF!</definedName>
    <definedName name="F_04_150" localSheetId="2">#REF!</definedName>
    <definedName name="F_04_150" localSheetId="4">#REF!</definedName>
    <definedName name="F_04_150" localSheetId="8">#REF!</definedName>
    <definedName name="F_04_150" localSheetId="6">#REF!</definedName>
    <definedName name="F_04_150" localSheetId="11">#REF!</definedName>
    <definedName name="F_04_150" localSheetId="10">#REF!</definedName>
    <definedName name="F_04_150" localSheetId="12">#REF!</definedName>
    <definedName name="F_04_150">#REF!</definedName>
    <definedName name="F_04_180" localSheetId="2">#REF!</definedName>
    <definedName name="F_04_180" localSheetId="4">#REF!</definedName>
    <definedName name="F_04_180" localSheetId="8">#REF!</definedName>
    <definedName name="F_04_180" localSheetId="6">#REF!</definedName>
    <definedName name="F_04_180" localSheetId="11">#REF!</definedName>
    <definedName name="F_04_180" localSheetId="10">#REF!</definedName>
    <definedName name="F_04_180" localSheetId="12">#REF!</definedName>
    <definedName name="F_04_180">#REF!</definedName>
    <definedName name="F_04_210" localSheetId="2">#REF!</definedName>
    <definedName name="F_04_210" localSheetId="4">#REF!</definedName>
    <definedName name="F_04_210" localSheetId="8">#REF!</definedName>
    <definedName name="F_04_210" localSheetId="6">#REF!</definedName>
    <definedName name="F_04_210" localSheetId="11">#REF!</definedName>
    <definedName name="F_04_210" localSheetId="10">#REF!</definedName>
    <definedName name="F_04_210" localSheetId="12">#REF!</definedName>
    <definedName name="F_04_210">#REF!</definedName>
    <definedName name="F_04_240" localSheetId="2">#REF!</definedName>
    <definedName name="F_04_240" localSheetId="4">#REF!</definedName>
    <definedName name="F_04_240" localSheetId="8">#REF!</definedName>
    <definedName name="F_04_240" localSheetId="6">#REF!</definedName>
    <definedName name="F_04_240" localSheetId="11">#REF!</definedName>
    <definedName name="F_04_240" localSheetId="10">#REF!</definedName>
    <definedName name="F_04_240" localSheetId="12">#REF!</definedName>
    <definedName name="F_04_240">#REF!</definedName>
    <definedName name="F_04_270" localSheetId="2">#REF!</definedName>
    <definedName name="F_04_270" localSheetId="4">#REF!</definedName>
    <definedName name="F_04_270" localSheetId="8">#REF!</definedName>
    <definedName name="F_04_270" localSheetId="6">#REF!</definedName>
    <definedName name="F_04_270" localSheetId="11">#REF!</definedName>
    <definedName name="F_04_270" localSheetId="10">#REF!</definedName>
    <definedName name="F_04_270" localSheetId="12">#REF!</definedName>
    <definedName name="F_04_270">#REF!</definedName>
    <definedName name="F_04_30" localSheetId="2">#REF!</definedName>
    <definedName name="F_04_30" localSheetId="4">#REF!</definedName>
    <definedName name="F_04_30" localSheetId="8">#REF!</definedName>
    <definedName name="F_04_30" localSheetId="6">#REF!</definedName>
    <definedName name="F_04_30" localSheetId="11">#REF!</definedName>
    <definedName name="F_04_30" localSheetId="10">#REF!</definedName>
    <definedName name="F_04_30" localSheetId="12">#REF!</definedName>
    <definedName name="F_04_30">#REF!</definedName>
    <definedName name="F_04_300" localSheetId="2">#REF!</definedName>
    <definedName name="F_04_300" localSheetId="4">#REF!</definedName>
    <definedName name="F_04_300" localSheetId="8">#REF!</definedName>
    <definedName name="F_04_300" localSheetId="6">#REF!</definedName>
    <definedName name="F_04_300" localSheetId="11">#REF!</definedName>
    <definedName name="F_04_300" localSheetId="10">#REF!</definedName>
    <definedName name="F_04_300" localSheetId="12">#REF!</definedName>
    <definedName name="F_04_300">#REF!</definedName>
    <definedName name="F_04_330" localSheetId="2">#REF!</definedName>
    <definedName name="F_04_330" localSheetId="4">#REF!</definedName>
    <definedName name="F_04_330" localSheetId="8">#REF!</definedName>
    <definedName name="F_04_330" localSheetId="6">#REF!</definedName>
    <definedName name="F_04_330" localSheetId="11">#REF!</definedName>
    <definedName name="F_04_330" localSheetId="10">#REF!</definedName>
    <definedName name="F_04_330" localSheetId="12">#REF!</definedName>
    <definedName name="F_04_330">#REF!</definedName>
    <definedName name="F_04_360" localSheetId="2">#REF!</definedName>
    <definedName name="F_04_360" localSheetId="4">#REF!</definedName>
    <definedName name="F_04_360" localSheetId="8">#REF!</definedName>
    <definedName name="F_04_360" localSheetId="6">#REF!</definedName>
    <definedName name="F_04_360" localSheetId="11">#REF!</definedName>
    <definedName name="F_04_360" localSheetId="10">#REF!</definedName>
    <definedName name="F_04_360" localSheetId="12">#REF!</definedName>
    <definedName name="F_04_360">#REF!</definedName>
    <definedName name="F_04_390" localSheetId="2">#REF!</definedName>
    <definedName name="F_04_390" localSheetId="4">#REF!</definedName>
    <definedName name="F_04_390" localSheetId="8">#REF!</definedName>
    <definedName name="F_04_390" localSheetId="6">#REF!</definedName>
    <definedName name="F_04_390" localSheetId="11">#REF!</definedName>
    <definedName name="F_04_390" localSheetId="10">#REF!</definedName>
    <definedName name="F_04_390" localSheetId="12">#REF!</definedName>
    <definedName name="F_04_390">#REF!</definedName>
    <definedName name="F_04_420" localSheetId="2">#REF!</definedName>
    <definedName name="F_04_420" localSheetId="4">#REF!</definedName>
    <definedName name="F_04_420" localSheetId="8">#REF!</definedName>
    <definedName name="F_04_420" localSheetId="6">#REF!</definedName>
    <definedName name="F_04_420" localSheetId="11">#REF!</definedName>
    <definedName name="F_04_420" localSheetId="10">#REF!</definedName>
    <definedName name="F_04_420" localSheetId="12">#REF!</definedName>
    <definedName name="F_04_420">#REF!</definedName>
    <definedName name="F_04_450" localSheetId="2">#REF!</definedName>
    <definedName name="F_04_450" localSheetId="4">#REF!</definedName>
    <definedName name="F_04_450" localSheetId="8">#REF!</definedName>
    <definedName name="F_04_450" localSheetId="6">#REF!</definedName>
    <definedName name="F_04_450" localSheetId="11">#REF!</definedName>
    <definedName name="F_04_450" localSheetId="10">#REF!</definedName>
    <definedName name="F_04_450" localSheetId="12">#REF!</definedName>
    <definedName name="F_04_450">#REF!</definedName>
    <definedName name="F_04_480" localSheetId="2">#REF!</definedName>
    <definedName name="F_04_480" localSheetId="4">#REF!</definedName>
    <definedName name="F_04_480" localSheetId="8">#REF!</definedName>
    <definedName name="F_04_480" localSheetId="6">#REF!</definedName>
    <definedName name="F_04_480" localSheetId="11">#REF!</definedName>
    <definedName name="F_04_480" localSheetId="10">#REF!</definedName>
    <definedName name="F_04_480" localSheetId="12">#REF!</definedName>
    <definedName name="F_04_480">#REF!</definedName>
    <definedName name="F_04_510" localSheetId="2">#REF!</definedName>
    <definedName name="F_04_510" localSheetId="4">#REF!</definedName>
    <definedName name="F_04_510" localSheetId="8">#REF!</definedName>
    <definedName name="F_04_510" localSheetId="6">#REF!</definedName>
    <definedName name="F_04_510" localSheetId="11">#REF!</definedName>
    <definedName name="F_04_510" localSheetId="10">#REF!</definedName>
    <definedName name="F_04_510" localSheetId="12">#REF!</definedName>
    <definedName name="F_04_510">#REF!</definedName>
    <definedName name="F_04_540" localSheetId="2">#REF!</definedName>
    <definedName name="F_04_540" localSheetId="4">#REF!</definedName>
    <definedName name="F_04_540" localSheetId="8">#REF!</definedName>
    <definedName name="F_04_540" localSheetId="6">#REF!</definedName>
    <definedName name="F_04_540" localSheetId="11">#REF!</definedName>
    <definedName name="F_04_540" localSheetId="10">#REF!</definedName>
    <definedName name="F_04_540" localSheetId="12">#REF!</definedName>
    <definedName name="F_04_540">#REF!</definedName>
    <definedName name="F_04_570" localSheetId="2">#REF!</definedName>
    <definedName name="F_04_570" localSheetId="4">#REF!</definedName>
    <definedName name="F_04_570" localSheetId="8">#REF!</definedName>
    <definedName name="F_04_570" localSheetId="6">#REF!</definedName>
    <definedName name="F_04_570" localSheetId="11">#REF!</definedName>
    <definedName name="F_04_570" localSheetId="10">#REF!</definedName>
    <definedName name="F_04_570" localSheetId="12">#REF!</definedName>
    <definedName name="F_04_570">#REF!</definedName>
    <definedName name="F_04_60" localSheetId="2">#REF!</definedName>
    <definedName name="F_04_60" localSheetId="4">#REF!</definedName>
    <definedName name="F_04_60" localSheetId="8">#REF!</definedName>
    <definedName name="F_04_60" localSheetId="6">#REF!</definedName>
    <definedName name="F_04_60" localSheetId="11">#REF!</definedName>
    <definedName name="F_04_60" localSheetId="10">#REF!</definedName>
    <definedName name="F_04_60" localSheetId="12">#REF!</definedName>
    <definedName name="F_04_60">#REF!</definedName>
    <definedName name="F_04_600" localSheetId="2">#REF!</definedName>
    <definedName name="F_04_600" localSheetId="4">#REF!</definedName>
    <definedName name="F_04_600" localSheetId="8">#REF!</definedName>
    <definedName name="F_04_600" localSheetId="6">#REF!</definedName>
    <definedName name="F_04_600" localSheetId="11">#REF!</definedName>
    <definedName name="F_04_600" localSheetId="10">#REF!</definedName>
    <definedName name="F_04_600" localSheetId="12">#REF!</definedName>
    <definedName name="F_04_600">#REF!</definedName>
    <definedName name="F_04_630" localSheetId="2">#REF!</definedName>
    <definedName name="F_04_630" localSheetId="4">#REF!</definedName>
    <definedName name="F_04_630" localSheetId="8">#REF!</definedName>
    <definedName name="F_04_630" localSheetId="6">#REF!</definedName>
    <definedName name="F_04_630" localSheetId="11">#REF!</definedName>
    <definedName name="F_04_630" localSheetId="10">#REF!</definedName>
    <definedName name="F_04_630" localSheetId="12">#REF!</definedName>
    <definedName name="F_04_630">#REF!</definedName>
    <definedName name="F_04_660" localSheetId="2">#REF!</definedName>
    <definedName name="F_04_660" localSheetId="4">#REF!</definedName>
    <definedName name="F_04_660" localSheetId="8">#REF!</definedName>
    <definedName name="F_04_660" localSheetId="6">#REF!</definedName>
    <definedName name="F_04_660" localSheetId="11">#REF!</definedName>
    <definedName name="F_04_660" localSheetId="10">#REF!</definedName>
    <definedName name="F_04_660" localSheetId="12">#REF!</definedName>
    <definedName name="F_04_660">#REF!</definedName>
    <definedName name="F_04_690" localSheetId="2">#REF!</definedName>
    <definedName name="F_04_690" localSheetId="4">#REF!</definedName>
    <definedName name="F_04_690" localSheetId="8">#REF!</definedName>
    <definedName name="F_04_690" localSheetId="6">#REF!</definedName>
    <definedName name="F_04_690" localSheetId="11">#REF!</definedName>
    <definedName name="F_04_690" localSheetId="10">#REF!</definedName>
    <definedName name="F_04_690" localSheetId="12">#REF!</definedName>
    <definedName name="F_04_690">#REF!</definedName>
    <definedName name="F_04_720" localSheetId="2">#REF!</definedName>
    <definedName name="F_04_720" localSheetId="4">#REF!</definedName>
    <definedName name="F_04_720" localSheetId="8">#REF!</definedName>
    <definedName name="F_04_720" localSheetId="6">#REF!</definedName>
    <definedName name="F_04_720" localSheetId="11">#REF!</definedName>
    <definedName name="F_04_720" localSheetId="10">#REF!</definedName>
    <definedName name="F_04_720" localSheetId="12">#REF!</definedName>
    <definedName name="F_04_720">#REF!</definedName>
    <definedName name="F_04_90" localSheetId="2">#REF!</definedName>
    <definedName name="F_04_90" localSheetId="4">#REF!</definedName>
    <definedName name="F_04_90" localSheetId="8">#REF!</definedName>
    <definedName name="F_04_90" localSheetId="6">#REF!</definedName>
    <definedName name="F_04_90" localSheetId="11">#REF!</definedName>
    <definedName name="F_04_90" localSheetId="10">#REF!</definedName>
    <definedName name="F_04_90" localSheetId="12">#REF!</definedName>
    <definedName name="F_04_90">#REF!</definedName>
    <definedName name="F_05_120" localSheetId="2">#REF!</definedName>
    <definedName name="F_05_120" localSheetId="4">#REF!</definedName>
    <definedName name="F_05_120" localSheetId="8">#REF!</definedName>
    <definedName name="F_05_120" localSheetId="6">#REF!</definedName>
    <definedName name="F_05_120" localSheetId="11">#REF!</definedName>
    <definedName name="F_05_120" localSheetId="10">#REF!</definedName>
    <definedName name="F_05_120" localSheetId="12">#REF!</definedName>
    <definedName name="F_05_120">#REF!</definedName>
    <definedName name="F_05_150" localSheetId="2">#REF!</definedName>
    <definedName name="F_05_150" localSheetId="4">#REF!</definedName>
    <definedName name="F_05_150" localSheetId="8">#REF!</definedName>
    <definedName name="F_05_150" localSheetId="6">#REF!</definedName>
    <definedName name="F_05_150" localSheetId="11">#REF!</definedName>
    <definedName name="F_05_150" localSheetId="10">#REF!</definedName>
    <definedName name="F_05_150" localSheetId="12">#REF!</definedName>
    <definedName name="F_05_150">#REF!</definedName>
    <definedName name="F_05_180" localSheetId="2">#REF!</definedName>
    <definedName name="F_05_180" localSheetId="4">#REF!</definedName>
    <definedName name="F_05_180" localSheetId="8">#REF!</definedName>
    <definedName name="F_05_180" localSheetId="6">#REF!</definedName>
    <definedName name="F_05_180" localSheetId="11">#REF!</definedName>
    <definedName name="F_05_180" localSheetId="10">#REF!</definedName>
    <definedName name="F_05_180" localSheetId="12">#REF!</definedName>
    <definedName name="F_05_180">#REF!</definedName>
    <definedName name="F_05_210" localSheetId="2">#REF!</definedName>
    <definedName name="F_05_210" localSheetId="4">#REF!</definedName>
    <definedName name="F_05_210" localSheetId="8">#REF!</definedName>
    <definedName name="F_05_210" localSheetId="6">#REF!</definedName>
    <definedName name="F_05_210" localSheetId="11">#REF!</definedName>
    <definedName name="F_05_210" localSheetId="10">#REF!</definedName>
    <definedName name="F_05_210" localSheetId="12">#REF!</definedName>
    <definedName name="F_05_210">#REF!</definedName>
    <definedName name="F_05_240" localSheetId="2">#REF!</definedName>
    <definedName name="F_05_240" localSheetId="4">#REF!</definedName>
    <definedName name="F_05_240" localSheetId="8">#REF!</definedName>
    <definedName name="F_05_240" localSheetId="6">#REF!</definedName>
    <definedName name="F_05_240" localSheetId="11">#REF!</definedName>
    <definedName name="F_05_240" localSheetId="10">#REF!</definedName>
    <definedName name="F_05_240" localSheetId="12">#REF!</definedName>
    <definedName name="F_05_240">#REF!</definedName>
    <definedName name="F_05_270" localSheetId="2">#REF!</definedName>
    <definedName name="F_05_270" localSheetId="4">#REF!</definedName>
    <definedName name="F_05_270" localSheetId="8">#REF!</definedName>
    <definedName name="F_05_270" localSheetId="6">#REF!</definedName>
    <definedName name="F_05_270" localSheetId="11">#REF!</definedName>
    <definedName name="F_05_270" localSheetId="10">#REF!</definedName>
    <definedName name="F_05_270" localSheetId="12">#REF!</definedName>
    <definedName name="F_05_270">#REF!</definedName>
    <definedName name="F_05_30" localSheetId="2">#REF!</definedName>
    <definedName name="F_05_30" localSheetId="4">#REF!</definedName>
    <definedName name="F_05_30" localSheetId="8">#REF!</definedName>
    <definedName name="F_05_30" localSheetId="6">#REF!</definedName>
    <definedName name="F_05_30" localSheetId="11">#REF!</definedName>
    <definedName name="F_05_30" localSheetId="10">#REF!</definedName>
    <definedName name="F_05_30" localSheetId="12">#REF!</definedName>
    <definedName name="F_05_30">#REF!</definedName>
    <definedName name="F_05_300" localSheetId="2">#REF!</definedName>
    <definedName name="F_05_300" localSheetId="4">#REF!</definedName>
    <definedName name="F_05_300" localSheetId="8">#REF!</definedName>
    <definedName name="F_05_300" localSheetId="6">#REF!</definedName>
    <definedName name="F_05_300" localSheetId="11">#REF!</definedName>
    <definedName name="F_05_300" localSheetId="10">#REF!</definedName>
    <definedName name="F_05_300" localSheetId="12">#REF!</definedName>
    <definedName name="F_05_300">#REF!</definedName>
    <definedName name="F_05_330" localSheetId="2">#REF!</definedName>
    <definedName name="F_05_330" localSheetId="4">#REF!</definedName>
    <definedName name="F_05_330" localSheetId="8">#REF!</definedName>
    <definedName name="F_05_330" localSheetId="6">#REF!</definedName>
    <definedName name="F_05_330" localSheetId="11">#REF!</definedName>
    <definedName name="F_05_330" localSheetId="10">#REF!</definedName>
    <definedName name="F_05_330" localSheetId="12">#REF!</definedName>
    <definedName name="F_05_330">#REF!</definedName>
    <definedName name="F_05_360" localSheetId="2">#REF!</definedName>
    <definedName name="F_05_360" localSheetId="4">#REF!</definedName>
    <definedName name="F_05_360" localSheetId="8">#REF!</definedName>
    <definedName name="F_05_360" localSheetId="6">#REF!</definedName>
    <definedName name="F_05_360" localSheetId="11">#REF!</definedName>
    <definedName name="F_05_360" localSheetId="10">#REF!</definedName>
    <definedName name="F_05_360" localSheetId="12">#REF!</definedName>
    <definedName name="F_05_360">#REF!</definedName>
    <definedName name="F_05_390" localSheetId="2">#REF!</definedName>
    <definedName name="F_05_390" localSheetId="4">#REF!</definedName>
    <definedName name="F_05_390" localSheetId="8">#REF!</definedName>
    <definedName name="F_05_390" localSheetId="6">#REF!</definedName>
    <definedName name="F_05_390" localSheetId="11">#REF!</definedName>
    <definedName name="F_05_390" localSheetId="10">#REF!</definedName>
    <definedName name="F_05_390" localSheetId="12">#REF!</definedName>
    <definedName name="F_05_390">#REF!</definedName>
    <definedName name="F_05_420" localSheetId="2">#REF!</definedName>
    <definedName name="F_05_420" localSheetId="4">#REF!</definedName>
    <definedName name="F_05_420" localSheetId="8">#REF!</definedName>
    <definedName name="F_05_420" localSheetId="6">#REF!</definedName>
    <definedName name="F_05_420" localSheetId="11">#REF!</definedName>
    <definedName name="F_05_420" localSheetId="10">#REF!</definedName>
    <definedName name="F_05_420" localSheetId="12">#REF!</definedName>
    <definedName name="F_05_420">#REF!</definedName>
    <definedName name="F_05_450" localSheetId="2">#REF!</definedName>
    <definedName name="F_05_450" localSheetId="4">#REF!</definedName>
    <definedName name="F_05_450" localSheetId="8">#REF!</definedName>
    <definedName name="F_05_450" localSheetId="6">#REF!</definedName>
    <definedName name="F_05_450" localSheetId="11">#REF!</definedName>
    <definedName name="F_05_450" localSheetId="10">#REF!</definedName>
    <definedName name="F_05_450" localSheetId="12">#REF!</definedName>
    <definedName name="F_05_450">#REF!</definedName>
    <definedName name="F_05_480" localSheetId="2">#REF!</definedName>
    <definedName name="F_05_480" localSheetId="4">#REF!</definedName>
    <definedName name="F_05_480" localSheetId="8">#REF!</definedName>
    <definedName name="F_05_480" localSheetId="6">#REF!</definedName>
    <definedName name="F_05_480" localSheetId="11">#REF!</definedName>
    <definedName name="F_05_480" localSheetId="10">#REF!</definedName>
    <definedName name="F_05_480" localSheetId="12">#REF!</definedName>
    <definedName name="F_05_480">#REF!</definedName>
    <definedName name="F_05_510" localSheetId="2">#REF!</definedName>
    <definedName name="F_05_510" localSheetId="4">#REF!</definedName>
    <definedName name="F_05_510" localSheetId="8">#REF!</definedName>
    <definedName name="F_05_510" localSheetId="6">#REF!</definedName>
    <definedName name="F_05_510" localSheetId="11">#REF!</definedName>
    <definedName name="F_05_510" localSheetId="10">#REF!</definedName>
    <definedName name="F_05_510" localSheetId="12">#REF!</definedName>
    <definedName name="F_05_510">#REF!</definedName>
    <definedName name="F_05_540" localSheetId="2">#REF!</definedName>
    <definedName name="F_05_540" localSheetId="4">#REF!</definedName>
    <definedName name="F_05_540" localSheetId="8">#REF!</definedName>
    <definedName name="F_05_540" localSheetId="6">#REF!</definedName>
    <definedName name="F_05_540" localSheetId="11">#REF!</definedName>
    <definedName name="F_05_540" localSheetId="10">#REF!</definedName>
    <definedName name="F_05_540" localSheetId="12">#REF!</definedName>
    <definedName name="F_05_540">#REF!</definedName>
    <definedName name="F_05_570" localSheetId="2">#REF!</definedName>
    <definedName name="F_05_570" localSheetId="4">#REF!</definedName>
    <definedName name="F_05_570" localSheetId="8">#REF!</definedName>
    <definedName name="F_05_570" localSheetId="6">#REF!</definedName>
    <definedName name="F_05_570" localSheetId="11">#REF!</definedName>
    <definedName name="F_05_570" localSheetId="10">#REF!</definedName>
    <definedName name="F_05_570" localSheetId="12">#REF!</definedName>
    <definedName name="F_05_570">#REF!</definedName>
    <definedName name="F_05_60" localSheetId="2">#REF!</definedName>
    <definedName name="F_05_60" localSheetId="4">#REF!</definedName>
    <definedName name="F_05_60" localSheetId="8">#REF!</definedName>
    <definedName name="F_05_60" localSheetId="6">#REF!</definedName>
    <definedName name="F_05_60" localSheetId="11">#REF!</definedName>
    <definedName name="F_05_60" localSheetId="10">#REF!</definedName>
    <definedName name="F_05_60" localSheetId="12">#REF!</definedName>
    <definedName name="F_05_60">#REF!</definedName>
    <definedName name="F_05_600" localSheetId="2">#REF!</definedName>
    <definedName name="F_05_600" localSheetId="4">#REF!</definedName>
    <definedName name="F_05_600" localSheetId="8">#REF!</definedName>
    <definedName name="F_05_600" localSheetId="6">#REF!</definedName>
    <definedName name="F_05_600" localSheetId="11">#REF!</definedName>
    <definedName name="F_05_600" localSheetId="10">#REF!</definedName>
    <definedName name="F_05_600" localSheetId="12">#REF!</definedName>
    <definedName name="F_05_600">#REF!</definedName>
    <definedName name="F_05_630" localSheetId="2">#REF!</definedName>
    <definedName name="F_05_630" localSheetId="4">#REF!</definedName>
    <definedName name="F_05_630" localSheetId="8">#REF!</definedName>
    <definedName name="F_05_630" localSheetId="6">#REF!</definedName>
    <definedName name="F_05_630" localSheetId="11">#REF!</definedName>
    <definedName name="F_05_630" localSheetId="10">#REF!</definedName>
    <definedName name="F_05_630" localSheetId="12">#REF!</definedName>
    <definedName name="F_05_630">#REF!</definedName>
    <definedName name="F_05_660" localSheetId="2">#REF!</definedName>
    <definedName name="F_05_660" localSheetId="4">#REF!</definedName>
    <definedName name="F_05_660" localSheetId="8">#REF!</definedName>
    <definedName name="F_05_660" localSheetId="6">#REF!</definedName>
    <definedName name="F_05_660" localSheetId="11">#REF!</definedName>
    <definedName name="F_05_660" localSheetId="10">#REF!</definedName>
    <definedName name="F_05_660" localSheetId="12">#REF!</definedName>
    <definedName name="F_05_660">#REF!</definedName>
    <definedName name="F_05_690" localSheetId="2">#REF!</definedName>
    <definedName name="F_05_690" localSheetId="4">#REF!</definedName>
    <definedName name="F_05_690" localSheetId="8">#REF!</definedName>
    <definedName name="F_05_690" localSheetId="6">#REF!</definedName>
    <definedName name="F_05_690" localSheetId="11">#REF!</definedName>
    <definedName name="F_05_690" localSheetId="10">#REF!</definedName>
    <definedName name="F_05_690" localSheetId="12">#REF!</definedName>
    <definedName name="F_05_690">#REF!</definedName>
    <definedName name="F_05_720" localSheetId="2">#REF!</definedName>
    <definedName name="F_05_720" localSheetId="4">#REF!</definedName>
    <definedName name="F_05_720" localSheetId="8">#REF!</definedName>
    <definedName name="F_05_720" localSheetId="6">#REF!</definedName>
    <definedName name="F_05_720" localSheetId="11">#REF!</definedName>
    <definedName name="F_05_720" localSheetId="10">#REF!</definedName>
    <definedName name="F_05_720" localSheetId="12">#REF!</definedName>
    <definedName name="F_05_720">#REF!</definedName>
    <definedName name="F_05_90" localSheetId="2">#REF!</definedName>
    <definedName name="F_05_90" localSheetId="4">#REF!</definedName>
    <definedName name="F_05_90" localSheetId="8">#REF!</definedName>
    <definedName name="F_05_90" localSheetId="6">#REF!</definedName>
    <definedName name="F_05_90" localSheetId="11">#REF!</definedName>
    <definedName name="F_05_90" localSheetId="10">#REF!</definedName>
    <definedName name="F_05_90" localSheetId="12">#REF!</definedName>
    <definedName name="F_05_90">#REF!</definedName>
    <definedName name="F_06_120" localSheetId="2">#REF!</definedName>
    <definedName name="F_06_120" localSheetId="4">#REF!</definedName>
    <definedName name="F_06_120" localSheetId="8">#REF!</definedName>
    <definedName name="F_06_120" localSheetId="6">#REF!</definedName>
    <definedName name="F_06_120" localSheetId="11">#REF!</definedName>
    <definedName name="F_06_120" localSheetId="10">#REF!</definedName>
    <definedName name="F_06_120" localSheetId="12">#REF!</definedName>
    <definedName name="F_06_120">#REF!</definedName>
    <definedName name="F_06_150" localSheetId="2">#REF!</definedName>
    <definedName name="F_06_150" localSheetId="4">#REF!</definedName>
    <definedName name="F_06_150" localSheetId="8">#REF!</definedName>
    <definedName name="F_06_150" localSheetId="6">#REF!</definedName>
    <definedName name="F_06_150" localSheetId="11">#REF!</definedName>
    <definedName name="F_06_150" localSheetId="10">#REF!</definedName>
    <definedName name="F_06_150" localSheetId="12">#REF!</definedName>
    <definedName name="F_06_150">#REF!</definedName>
    <definedName name="F_06_180" localSheetId="2">#REF!</definedName>
    <definedName name="F_06_180" localSheetId="4">#REF!</definedName>
    <definedName name="F_06_180" localSheetId="8">#REF!</definedName>
    <definedName name="F_06_180" localSheetId="6">#REF!</definedName>
    <definedName name="F_06_180" localSheetId="11">#REF!</definedName>
    <definedName name="F_06_180" localSheetId="10">#REF!</definedName>
    <definedName name="F_06_180" localSheetId="12">#REF!</definedName>
    <definedName name="F_06_180">#REF!</definedName>
    <definedName name="F_06_210" localSheetId="2">#REF!</definedName>
    <definedName name="F_06_210" localSheetId="4">#REF!</definedName>
    <definedName name="F_06_210" localSheetId="8">#REF!</definedName>
    <definedName name="F_06_210" localSheetId="6">#REF!</definedName>
    <definedName name="F_06_210" localSheetId="11">#REF!</definedName>
    <definedName name="F_06_210" localSheetId="10">#REF!</definedName>
    <definedName name="F_06_210" localSheetId="12">#REF!</definedName>
    <definedName name="F_06_210">#REF!</definedName>
    <definedName name="F_06_240" localSheetId="2">#REF!</definedName>
    <definedName name="F_06_240" localSheetId="4">#REF!</definedName>
    <definedName name="F_06_240" localSheetId="8">#REF!</definedName>
    <definedName name="F_06_240" localSheetId="6">#REF!</definedName>
    <definedName name="F_06_240" localSheetId="11">#REF!</definedName>
    <definedName name="F_06_240" localSheetId="10">#REF!</definedName>
    <definedName name="F_06_240" localSheetId="12">#REF!</definedName>
    <definedName name="F_06_240">#REF!</definedName>
    <definedName name="F_06_270" localSheetId="2">#REF!</definedName>
    <definedName name="F_06_270" localSheetId="4">#REF!</definedName>
    <definedName name="F_06_270" localSheetId="8">#REF!</definedName>
    <definedName name="F_06_270" localSheetId="6">#REF!</definedName>
    <definedName name="F_06_270" localSheetId="11">#REF!</definedName>
    <definedName name="F_06_270" localSheetId="10">#REF!</definedName>
    <definedName name="F_06_270" localSheetId="12">#REF!</definedName>
    <definedName name="F_06_270">#REF!</definedName>
    <definedName name="F_06_30" localSheetId="2">#REF!</definedName>
    <definedName name="F_06_30" localSheetId="4">#REF!</definedName>
    <definedName name="F_06_30" localSheetId="8">#REF!</definedName>
    <definedName name="F_06_30" localSheetId="6">#REF!</definedName>
    <definedName name="F_06_30" localSheetId="11">#REF!</definedName>
    <definedName name="F_06_30" localSheetId="10">#REF!</definedName>
    <definedName name="F_06_30" localSheetId="12">#REF!</definedName>
    <definedName name="F_06_30">#REF!</definedName>
    <definedName name="F_06_300" localSheetId="2">#REF!</definedName>
    <definedName name="F_06_300" localSheetId="4">#REF!</definedName>
    <definedName name="F_06_300" localSheetId="8">#REF!</definedName>
    <definedName name="F_06_300" localSheetId="6">#REF!</definedName>
    <definedName name="F_06_300" localSheetId="11">#REF!</definedName>
    <definedName name="F_06_300" localSheetId="10">#REF!</definedName>
    <definedName name="F_06_300" localSheetId="12">#REF!</definedName>
    <definedName name="F_06_300">#REF!</definedName>
    <definedName name="F_06_330" localSheetId="2">#REF!</definedName>
    <definedName name="F_06_330" localSheetId="4">#REF!</definedName>
    <definedName name="F_06_330" localSheetId="8">#REF!</definedName>
    <definedName name="F_06_330" localSheetId="6">#REF!</definedName>
    <definedName name="F_06_330" localSheetId="11">#REF!</definedName>
    <definedName name="F_06_330" localSheetId="10">#REF!</definedName>
    <definedName name="F_06_330" localSheetId="12">#REF!</definedName>
    <definedName name="F_06_330">#REF!</definedName>
    <definedName name="F_06_360" localSheetId="2">#REF!</definedName>
    <definedName name="F_06_360" localSheetId="4">#REF!</definedName>
    <definedName name="F_06_360" localSheetId="8">#REF!</definedName>
    <definedName name="F_06_360" localSheetId="6">#REF!</definedName>
    <definedName name="F_06_360" localSheetId="11">#REF!</definedName>
    <definedName name="F_06_360" localSheetId="10">#REF!</definedName>
    <definedName name="F_06_360" localSheetId="12">#REF!</definedName>
    <definedName name="F_06_360">#REF!</definedName>
    <definedName name="F_06_390" localSheetId="2">#REF!</definedName>
    <definedName name="F_06_390" localSheetId="4">#REF!</definedName>
    <definedName name="F_06_390" localSheetId="8">#REF!</definedName>
    <definedName name="F_06_390" localSheetId="6">#REF!</definedName>
    <definedName name="F_06_390" localSheetId="11">#REF!</definedName>
    <definedName name="F_06_390" localSheetId="10">#REF!</definedName>
    <definedName name="F_06_390" localSheetId="12">#REF!</definedName>
    <definedName name="F_06_390">#REF!</definedName>
    <definedName name="F_06_420" localSheetId="2">#REF!</definedName>
    <definedName name="F_06_420" localSheetId="4">#REF!</definedName>
    <definedName name="F_06_420" localSheetId="8">#REF!</definedName>
    <definedName name="F_06_420" localSheetId="6">#REF!</definedName>
    <definedName name="F_06_420" localSheetId="11">#REF!</definedName>
    <definedName name="F_06_420" localSheetId="10">#REF!</definedName>
    <definedName name="F_06_420" localSheetId="12">#REF!</definedName>
    <definedName name="F_06_420">#REF!</definedName>
    <definedName name="F_06_450" localSheetId="2">#REF!</definedName>
    <definedName name="F_06_450" localSheetId="4">#REF!</definedName>
    <definedName name="F_06_450" localSheetId="8">#REF!</definedName>
    <definedName name="F_06_450" localSheetId="6">#REF!</definedName>
    <definedName name="F_06_450" localSheetId="11">#REF!</definedName>
    <definedName name="F_06_450" localSheetId="10">#REF!</definedName>
    <definedName name="F_06_450" localSheetId="12">#REF!</definedName>
    <definedName name="F_06_450">#REF!</definedName>
    <definedName name="F_06_480" localSheetId="2">#REF!</definedName>
    <definedName name="F_06_480" localSheetId="4">#REF!</definedName>
    <definedName name="F_06_480" localSheetId="8">#REF!</definedName>
    <definedName name="F_06_480" localSheetId="6">#REF!</definedName>
    <definedName name="F_06_480" localSheetId="11">#REF!</definedName>
    <definedName name="F_06_480" localSheetId="10">#REF!</definedName>
    <definedName name="F_06_480" localSheetId="12">#REF!</definedName>
    <definedName name="F_06_480">#REF!</definedName>
    <definedName name="F_06_510" localSheetId="2">#REF!</definedName>
    <definedName name="F_06_510" localSheetId="4">#REF!</definedName>
    <definedName name="F_06_510" localSheetId="8">#REF!</definedName>
    <definedName name="F_06_510" localSheetId="6">#REF!</definedName>
    <definedName name="F_06_510" localSheetId="11">#REF!</definedName>
    <definedName name="F_06_510" localSheetId="10">#REF!</definedName>
    <definedName name="F_06_510" localSheetId="12">#REF!</definedName>
    <definedName name="F_06_510">#REF!</definedName>
    <definedName name="F_06_540" localSheetId="2">#REF!</definedName>
    <definedName name="F_06_540" localSheetId="4">#REF!</definedName>
    <definedName name="F_06_540" localSheetId="8">#REF!</definedName>
    <definedName name="F_06_540" localSheetId="6">#REF!</definedName>
    <definedName name="F_06_540" localSheetId="11">#REF!</definedName>
    <definedName name="F_06_540" localSheetId="10">#REF!</definedName>
    <definedName name="F_06_540" localSheetId="12">#REF!</definedName>
    <definedName name="F_06_540">#REF!</definedName>
    <definedName name="F_06_570" localSheetId="2">#REF!</definedName>
    <definedName name="F_06_570" localSheetId="4">#REF!</definedName>
    <definedName name="F_06_570" localSheetId="8">#REF!</definedName>
    <definedName name="F_06_570" localSheetId="6">#REF!</definedName>
    <definedName name="F_06_570" localSheetId="11">#REF!</definedName>
    <definedName name="F_06_570" localSheetId="10">#REF!</definedName>
    <definedName name="F_06_570" localSheetId="12">#REF!</definedName>
    <definedName name="F_06_570">#REF!</definedName>
    <definedName name="F_06_60" localSheetId="2">#REF!</definedName>
    <definedName name="F_06_60" localSheetId="4">#REF!</definedName>
    <definedName name="F_06_60" localSheetId="8">#REF!</definedName>
    <definedName name="F_06_60" localSheetId="6">#REF!</definedName>
    <definedName name="F_06_60" localSheetId="11">#REF!</definedName>
    <definedName name="F_06_60" localSheetId="10">#REF!</definedName>
    <definedName name="F_06_60" localSheetId="12">#REF!</definedName>
    <definedName name="F_06_60">#REF!</definedName>
    <definedName name="F_06_600" localSheetId="2">#REF!</definedName>
    <definedName name="F_06_600" localSheetId="4">#REF!</definedName>
    <definedName name="F_06_600" localSheetId="8">#REF!</definedName>
    <definedName name="F_06_600" localSheetId="6">#REF!</definedName>
    <definedName name="F_06_600" localSheetId="11">#REF!</definedName>
    <definedName name="F_06_600" localSheetId="10">#REF!</definedName>
    <definedName name="F_06_600" localSheetId="12">#REF!</definedName>
    <definedName name="F_06_600">#REF!</definedName>
    <definedName name="F_06_630" localSheetId="2">#REF!</definedName>
    <definedName name="F_06_630" localSheetId="4">#REF!</definedName>
    <definedName name="F_06_630" localSheetId="8">#REF!</definedName>
    <definedName name="F_06_630" localSheetId="6">#REF!</definedName>
    <definedName name="F_06_630" localSheetId="11">#REF!</definedName>
    <definedName name="F_06_630" localSheetId="10">#REF!</definedName>
    <definedName name="F_06_630" localSheetId="12">#REF!</definedName>
    <definedName name="F_06_630">#REF!</definedName>
    <definedName name="F_06_660" localSheetId="2">#REF!</definedName>
    <definedName name="F_06_660" localSheetId="4">#REF!</definedName>
    <definedName name="F_06_660" localSheetId="8">#REF!</definedName>
    <definedName name="F_06_660" localSheetId="6">#REF!</definedName>
    <definedName name="F_06_660" localSheetId="11">#REF!</definedName>
    <definedName name="F_06_660" localSheetId="10">#REF!</definedName>
    <definedName name="F_06_660" localSheetId="12">#REF!</definedName>
    <definedName name="F_06_660">#REF!</definedName>
    <definedName name="F_06_690" localSheetId="2">#REF!</definedName>
    <definedName name="F_06_690" localSheetId="4">#REF!</definedName>
    <definedName name="F_06_690" localSheetId="8">#REF!</definedName>
    <definedName name="F_06_690" localSheetId="6">#REF!</definedName>
    <definedName name="F_06_690" localSheetId="11">#REF!</definedName>
    <definedName name="F_06_690" localSheetId="10">#REF!</definedName>
    <definedName name="F_06_690" localSheetId="12">#REF!</definedName>
    <definedName name="F_06_690">#REF!</definedName>
    <definedName name="F_06_720" localSheetId="2">#REF!</definedName>
    <definedName name="F_06_720" localSheetId="4">#REF!</definedName>
    <definedName name="F_06_720" localSheetId="8">#REF!</definedName>
    <definedName name="F_06_720" localSheetId="6">#REF!</definedName>
    <definedName name="F_06_720" localSheetId="11">#REF!</definedName>
    <definedName name="F_06_720" localSheetId="10">#REF!</definedName>
    <definedName name="F_06_720" localSheetId="12">#REF!</definedName>
    <definedName name="F_06_720">#REF!</definedName>
    <definedName name="F_06_90" localSheetId="2">#REF!</definedName>
    <definedName name="F_06_90" localSheetId="4">#REF!</definedName>
    <definedName name="F_06_90" localSheetId="8">#REF!</definedName>
    <definedName name="F_06_90" localSheetId="6">#REF!</definedName>
    <definedName name="F_06_90" localSheetId="11">#REF!</definedName>
    <definedName name="F_06_90" localSheetId="10">#REF!</definedName>
    <definedName name="F_06_90" localSheetId="12">#REF!</definedName>
    <definedName name="F_06_90">#REF!</definedName>
    <definedName name="F_07_120" localSheetId="2">#REF!</definedName>
    <definedName name="F_07_120" localSheetId="4">#REF!</definedName>
    <definedName name="F_07_120" localSheetId="8">#REF!</definedName>
    <definedName name="F_07_120" localSheetId="6">#REF!</definedName>
    <definedName name="F_07_120" localSheetId="11">#REF!</definedName>
    <definedName name="F_07_120" localSheetId="10">#REF!</definedName>
    <definedName name="F_07_120" localSheetId="12">#REF!</definedName>
    <definedName name="F_07_120">#REF!</definedName>
    <definedName name="F_07_150" localSheetId="2">#REF!</definedName>
    <definedName name="F_07_150" localSheetId="4">#REF!</definedName>
    <definedName name="F_07_150" localSheetId="8">#REF!</definedName>
    <definedName name="F_07_150" localSheetId="6">#REF!</definedName>
    <definedName name="F_07_150" localSheetId="11">#REF!</definedName>
    <definedName name="F_07_150" localSheetId="10">#REF!</definedName>
    <definedName name="F_07_150" localSheetId="12">#REF!</definedName>
    <definedName name="F_07_150">#REF!</definedName>
    <definedName name="F_07_180" localSheetId="2">#REF!</definedName>
    <definedName name="F_07_180" localSheetId="4">#REF!</definedName>
    <definedName name="F_07_180" localSheetId="8">#REF!</definedName>
    <definedName name="F_07_180" localSheetId="6">#REF!</definedName>
    <definedName name="F_07_180" localSheetId="11">#REF!</definedName>
    <definedName name="F_07_180" localSheetId="10">#REF!</definedName>
    <definedName name="F_07_180" localSheetId="12">#REF!</definedName>
    <definedName name="F_07_180">#REF!</definedName>
    <definedName name="F_07_210" localSheetId="2">#REF!</definedName>
    <definedName name="F_07_210" localSheetId="4">#REF!</definedName>
    <definedName name="F_07_210" localSheetId="8">#REF!</definedName>
    <definedName name="F_07_210" localSheetId="6">#REF!</definedName>
    <definedName name="F_07_210" localSheetId="11">#REF!</definedName>
    <definedName name="F_07_210" localSheetId="10">#REF!</definedName>
    <definedName name="F_07_210" localSheetId="12">#REF!</definedName>
    <definedName name="F_07_210">#REF!</definedName>
    <definedName name="F_07_240" localSheetId="2">#REF!</definedName>
    <definedName name="F_07_240" localSheetId="4">#REF!</definedName>
    <definedName name="F_07_240" localSheetId="8">#REF!</definedName>
    <definedName name="F_07_240" localSheetId="6">#REF!</definedName>
    <definedName name="F_07_240" localSheetId="11">#REF!</definedName>
    <definedName name="F_07_240" localSheetId="10">#REF!</definedName>
    <definedName name="F_07_240" localSheetId="12">#REF!</definedName>
    <definedName name="F_07_240">#REF!</definedName>
    <definedName name="F_07_270" localSheetId="2">#REF!</definedName>
    <definedName name="F_07_270" localSheetId="4">#REF!</definedName>
    <definedName name="F_07_270" localSheetId="8">#REF!</definedName>
    <definedName name="F_07_270" localSheetId="6">#REF!</definedName>
    <definedName name="F_07_270" localSheetId="11">#REF!</definedName>
    <definedName name="F_07_270" localSheetId="10">#REF!</definedName>
    <definedName name="F_07_270" localSheetId="12">#REF!</definedName>
    <definedName name="F_07_270">#REF!</definedName>
    <definedName name="F_07_30" localSheetId="2">#REF!</definedName>
    <definedName name="F_07_30" localSheetId="4">#REF!</definedName>
    <definedName name="F_07_30" localSheetId="8">#REF!</definedName>
    <definedName name="F_07_30" localSheetId="6">#REF!</definedName>
    <definedName name="F_07_30" localSheetId="11">#REF!</definedName>
    <definedName name="F_07_30" localSheetId="10">#REF!</definedName>
    <definedName name="F_07_30" localSheetId="12">#REF!</definedName>
    <definedName name="F_07_30">#REF!</definedName>
    <definedName name="F_07_300" localSheetId="2">#REF!</definedName>
    <definedName name="F_07_300" localSheetId="4">#REF!</definedName>
    <definedName name="F_07_300" localSheetId="8">#REF!</definedName>
    <definedName name="F_07_300" localSheetId="6">#REF!</definedName>
    <definedName name="F_07_300" localSheetId="11">#REF!</definedName>
    <definedName name="F_07_300" localSheetId="10">#REF!</definedName>
    <definedName name="F_07_300" localSheetId="12">#REF!</definedName>
    <definedName name="F_07_300">#REF!</definedName>
    <definedName name="F_07_330" localSheetId="2">#REF!</definedName>
    <definedName name="F_07_330" localSheetId="4">#REF!</definedName>
    <definedName name="F_07_330" localSheetId="8">#REF!</definedName>
    <definedName name="F_07_330" localSheetId="6">#REF!</definedName>
    <definedName name="F_07_330" localSheetId="11">#REF!</definedName>
    <definedName name="F_07_330" localSheetId="10">#REF!</definedName>
    <definedName name="F_07_330" localSheetId="12">#REF!</definedName>
    <definedName name="F_07_330">#REF!</definedName>
    <definedName name="F_07_360" localSheetId="2">#REF!</definedName>
    <definedName name="F_07_360" localSheetId="4">#REF!</definedName>
    <definedName name="F_07_360" localSheetId="8">#REF!</definedName>
    <definedName name="F_07_360" localSheetId="6">#REF!</definedName>
    <definedName name="F_07_360" localSheetId="11">#REF!</definedName>
    <definedName name="F_07_360" localSheetId="10">#REF!</definedName>
    <definedName name="F_07_360" localSheetId="12">#REF!</definedName>
    <definedName name="F_07_360">#REF!</definedName>
    <definedName name="F_07_390" localSheetId="2">#REF!</definedName>
    <definedName name="F_07_390" localSheetId="4">#REF!</definedName>
    <definedName name="F_07_390" localSheetId="8">#REF!</definedName>
    <definedName name="F_07_390" localSheetId="6">#REF!</definedName>
    <definedName name="F_07_390" localSheetId="11">#REF!</definedName>
    <definedName name="F_07_390" localSheetId="10">#REF!</definedName>
    <definedName name="F_07_390" localSheetId="12">#REF!</definedName>
    <definedName name="F_07_390">#REF!</definedName>
    <definedName name="F_07_420" localSheetId="2">#REF!</definedName>
    <definedName name="F_07_420" localSheetId="4">#REF!</definedName>
    <definedName name="F_07_420" localSheetId="8">#REF!</definedName>
    <definedName name="F_07_420" localSheetId="6">#REF!</definedName>
    <definedName name="F_07_420" localSheetId="11">#REF!</definedName>
    <definedName name="F_07_420" localSheetId="10">#REF!</definedName>
    <definedName name="F_07_420" localSheetId="12">#REF!</definedName>
    <definedName name="F_07_420">#REF!</definedName>
    <definedName name="F_07_450" localSheetId="2">#REF!</definedName>
    <definedName name="F_07_450" localSheetId="4">#REF!</definedName>
    <definedName name="F_07_450" localSheetId="8">#REF!</definedName>
    <definedName name="F_07_450" localSheetId="6">#REF!</definedName>
    <definedName name="F_07_450" localSheetId="11">#REF!</definedName>
    <definedName name="F_07_450" localSheetId="10">#REF!</definedName>
    <definedName name="F_07_450" localSheetId="12">#REF!</definedName>
    <definedName name="F_07_450">#REF!</definedName>
    <definedName name="F_07_480" localSheetId="2">#REF!</definedName>
    <definedName name="F_07_480" localSheetId="4">#REF!</definedName>
    <definedName name="F_07_480" localSheetId="8">#REF!</definedName>
    <definedName name="F_07_480" localSheetId="6">#REF!</definedName>
    <definedName name="F_07_480" localSheetId="11">#REF!</definedName>
    <definedName name="F_07_480" localSheetId="10">#REF!</definedName>
    <definedName name="F_07_480" localSheetId="12">#REF!</definedName>
    <definedName name="F_07_480">#REF!</definedName>
    <definedName name="F_07_510" localSheetId="2">#REF!</definedName>
    <definedName name="F_07_510" localSheetId="4">#REF!</definedName>
    <definedName name="F_07_510" localSheetId="8">#REF!</definedName>
    <definedName name="F_07_510" localSheetId="6">#REF!</definedName>
    <definedName name="F_07_510" localSheetId="11">#REF!</definedName>
    <definedName name="F_07_510" localSheetId="10">#REF!</definedName>
    <definedName name="F_07_510" localSheetId="12">#REF!</definedName>
    <definedName name="F_07_510">#REF!</definedName>
    <definedName name="F_07_540" localSheetId="2">#REF!</definedName>
    <definedName name="F_07_540" localSheetId="4">#REF!</definedName>
    <definedName name="F_07_540" localSheetId="8">#REF!</definedName>
    <definedName name="F_07_540" localSheetId="6">#REF!</definedName>
    <definedName name="F_07_540" localSheetId="11">#REF!</definedName>
    <definedName name="F_07_540" localSheetId="10">#REF!</definedName>
    <definedName name="F_07_540" localSheetId="12">#REF!</definedName>
    <definedName name="F_07_540">#REF!</definedName>
    <definedName name="F_07_570" localSheetId="2">#REF!</definedName>
    <definedName name="F_07_570" localSheetId="4">#REF!</definedName>
    <definedName name="F_07_570" localSheetId="8">#REF!</definedName>
    <definedName name="F_07_570" localSheetId="6">#REF!</definedName>
    <definedName name="F_07_570" localSheetId="11">#REF!</definedName>
    <definedName name="F_07_570" localSheetId="10">#REF!</definedName>
    <definedName name="F_07_570" localSheetId="12">#REF!</definedName>
    <definedName name="F_07_570">#REF!</definedName>
    <definedName name="F_07_60" localSheetId="2">#REF!</definedName>
    <definedName name="F_07_60" localSheetId="4">#REF!</definedName>
    <definedName name="F_07_60" localSheetId="8">#REF!</definedName>
    <definedName name="F_07_60" localSheetId="6">#REF!</definedName>
    <definedName name="F_07_60" localSheetId="11">#REF!</definedName>
    <definedName name="F_07_60" localSheetId="10">#REF!</definedName>
    <definedName name="F_07_60" localSheetId="12">#REF!</definedName>
    <definedName name="F_07_60">#REF!</definedName>
    <definedName name="F_07_600" localSheetId="2">#REF!</definedName>
    <definedName name="F_07_600" localSheetId="4">#REF!</definedName>
    <definedName name="F_07_600" localSheetId="8">#REF!</definedName>
    <definedName name="F_07_600" localSheetId="6">#REF!</definedName>
    <definedName name="F_07_600" localSheetId="11">#REF!</definedName>
    <definedName name="F_07_600" localSheetId="10">#REF!</definedName>
    <definedName name="F_07_600" localSheetId="12">#REF!</definedName>
    <definedName name="F_07_600">#REF!</definedName>
    <definedName name="F_07_630" localSheetId="2">#REF!</definedName>
    <definedName name="F_07_630" localSheetId="4">#REF!</definedName>
    <definedName name="F_07_630" localSheetId="8">#REF!</definedName>
    <definedName name="F_07_630" localSheetId="6">#REF!</definedName>
    <definedName name="F_07_630" localSheetId="11">#REF!</definedName>
    <definedName name="F_07_630" localSheetId="10">#REF!</definedName>
    <definedName name="F_07_630" localSheetId="12">#REF!</definedName>
    <definedName name="F_07_630">#REF!</definedName>
    <definedName name="F_07_660" localSheetId="2">#REF!</definedName>
    <definedName name="F_07_660" localSheetId="4">#REF!</definedName>
    <definedName name="F_07_660" localSheetId="8">#REF!</definedName>
    <definedName name="F_07_660" localSheetId="6">#REF!</definedName>
    <definedName name="F_07_660" localSheetId="11">#REF!</definedName>
    <definedName name="F_07_660" localSheetId="10">#REF!</definedName>
    <definedName name="F_07_660" localSheetId="12">#REF!</definedName>
    <definedName name="F_07_660">#REF!</definedName>
    <definedName name="F_07_690" localSheetId="2">#REF!</definedName>
    <definedName name="F_07_690" localSheetId="4">#REF!</definedName>
    <definedName name="F_07_690" localSheetId="8">#REF!</definedName>
    <definedName name="F_07_690" localSheetId="6">#REF!</definedName>
    <definedName name="F_07_690" localSheetId="11">#REF!</definedName>
    <definedName name="F_07_690" localSheetId="10">#REF!</definedName>
    <definedName name="F_07_690" localSheetId="12">#REF!</definedName>
    <definedName name="F_07_690">#REF!</definedName>
    <definedName name="F_07_720" localSheetId="2">#REF!</definedName>
    <definedName name="F_07_720" localSheetId="4">#REF!</definedName>
    <definedName name="F_07_720" localSheetId="8">#REF!</definedName>
    <definedName name="F_07_720" localSheetId="6">#REF!</definedName>
    <definedName name="F_07_720" localSheetId="11">#REF!</definedName>
    <definedName name="F_07_720" localSheetId="10">#REF!</definedName>
    <definedName name="F_07_720" localSheetId="12">#REF!</definedName>
    <definedName name="F_07_720">#REF!</definedName>
    <definedName name="F_07_90" localSheetId="2">#REF!</definedName>
    <definedName name="F_07_90" localSheetId="4">#REF!</definedName>
    <definedName name="F_07_90" localSheetId="8">#REF!</definedName>
    <definedName name="F_07_90" localSheetId="6">#REF!</definedName>
    <definedName name="F_07_90" localSheetId="11">#REF!</definedName>
    <definedName name="F_07_90" localSheetId="10">#REF!</definedName>
    <definedName name="F_07_90" localSheetId="12">#REF!</definedName>
    <definedName name="F_07_90">#REF!</definedName>
    <definedName name="F_08_120" localSheetId="2">#REF!</definedName>
    <definedName name="F_08_120" localSheetId="4">#REF!</definedName>
    <definedName name="F_08_120" localSheetId="8">#REF!</definedName>
    <definedName name="F_08_120" localSheetId="6">#REF!</definedName>
    <definedName name="F_08_120" localSheetId="11">#REF!</definedName>
    <definedName name="F_08_120" localSheetId="10">#REF!</definedName>
    <definedName name="F_08_120" localSheetId="12">#REF!</definedName>
    <definedName name="F_08_120">#REF!</definedName>
    <definedName name="F_08_150" localSheetId="2">#REF!</definedName>
    <definedName name="F_08_150" localSheetId="4">#REF!</definedName>
    <definedName name="F_08_150" localSheetId="8">#REF!</definedName>
    <definedName name="F_08_150" localSheetId="6">#REF!</definedName>
    <definedName name="F_08_150" localSheetId="11">#REF!</definedName>
    <definedName name="F_08_150" localSheetId="10">#REF!</definedName>
    <definedName name="F_08_150" localSheetId="12">#REF!</definedName>
    <definedName name="F_08_150">#REF!</definedName>
    <definedName name="F_08_180" localSheetId="2">#REF!</definedName>
    <definedName name="F_08_180" localSheetId="4">#REF!</definedName>
    <definedName name="F_08_180" localSheetId="8">#REF!</definedName>
    <definedName name="F_08_180" localSheetId="6">#REF!</definedName>
    <definedName name="F_08_180" localSheetId="11">#REF!</definedName>
    <definedName name="F_08_180" localSheetId="10">#REF!</definedName>
    <definedName name="F_08_180" localSheetId="12">#REF!</definedName>
    <definedName name="F_08_180">#REF!</definedName>
    <definedName name="F_08_210" localSheetId="2">#REF!</definedName>
    <definedName name="F_08_210" localSheetId="4">#REF!</definedName>
    <definedName name="F_08_210" localSheetId="8">#REF!</definedName>
    <definedName name="F_08_210" localSheetId="6">#REF!</definedName>
    <definedName name="F_08_210" localSheetId="11">#REF!</definedName>
    <definedName name="F_08_210" localSheetId="10">#REF!</definedName>
    <definedName name="F_08_210" localSheetId="12">#REF!</definedName>
    <definedName name="F_08_210">#REF!</definedName>
    <definedName name="F_08_240" localSheetId="2">#REF!</definedName>
    <definedName name="F_08_240" localSheetId="4">#REF!</definedName>
    <definedName name="F_08_240" localSheetId="8">#REF!</definedName>
    <definedName name="F_08_240" localSheetId="6">#REF!</definedName>
    <definedName name="F_08_240" localSheetId="11">#REF!</definedName>
    <definedName name="F_08_240" localSheetId="10">#REF!</definedName>
    <definedName name="F_08_240" localSheetId="12">#REF!</definedName>
    <definedName name="F_08_240">#REF!</definedName>
    <definedName name="F_08_270" localSheetId="2">#REF!</definedName>
    <definedName name="F_08_270" localSheetId="4">#REF!</definedName>
    <definedName name="F_08_270" localSheetId="8">#REF!</definedName>
    <definedName name="F_08_270" localSheetId="6">#REF!</definedName>
    <definedName name="F_08_270" localSheetId="11">#REF!</definedName>
    <definedName name="F_08_270" localSheetId="10">#REF!</definedName>
    <definedName name="F_08_270" localSheetId="12">#REF!</definedName>
    <definedName name="F_08_270">#REF!</definedName>
    <definedName name="F_08_30" localSheetId="2">#REF!</definedName>
    <definedName name="F_08_30" localSheetId="4">#REF!</definedName>
    <definedName name="F_08_30" localSheetId="8">#REF!</definedName>
    <definedName name="F_08_30" localSheetId="6">#REF!</definedName>
    <definedName name="F_08_30" localSheetId="11">#REF!</definedName>
    <definedName name="F_08_30" localSheetId="10">#REF!</definedName>
    <definedName name="F_08_30" localSheetId="12">#REF!</definedName>
    <definedName name="F_08_30">#REF!</definedName>
    <definedName name="F_08_300" localSheetId="2">#REF!</definedName>
    <definedName name="F_08_300" localSheetId="4">#REF!</definedName>
    <definedName name="F_08_300" localSheetId="8">#REF!</definedName>
    <definedName name="F_08_300" localSheetId="6">#REF!</definedName>
    <definedName name="F_08_300" localSheetId="11">#REF!</definedName>
    <definedName name="F_08_300" localSheetId="10">#REF!</definedName>
    <definedName name="F_08_300" localSheetId="12">#REF!</definedName>
    <definedName name="F_08_300">#REF!</definedName>
    <definedName name="F_08_330" localSheetId="2">#REF!</definedName>
    <definedName name="F_08_330" localSheetId="4">#REF!</definedName>
    <definedName name="F_08_330" localSheetId="8">#REF!</definedName>
    <definedName name="F_08_330" localSheetId="6">#REF!</definedName>
    <definedName name="F_08_330" localSheetId="11">#REF!</definedName>
    <definedName name="F_08_330" localSheetId="10">#REF!</definedName>
    <definedName name="F_08_330" localSheetId="12">#REF!</definedName>
    <definedName name="F_08_330">#REF!</definedName>
    <definedName name="F_08_360" localSheetId="2">#REF!</definedName>
    <definedName name="F_08_360" localSheetId="4">#REF!</definedName>
    <definedName name="F_08_360" localSheetId="8">#REF!</definedName>
    <definedName name="F_08_360" localSheetId="6">#REF!</definedName>
    <definedName name="F_08_360" localSheetId="11">#REF!</definedName>
    <definedName name="F_08_360" localSheetId="10">#REF!</definedName>
    <definedName name="F_08_360" localSheetId="12">#REF!</definedName>
    <definedName name="F_08_360">#REF!</definedName>
    <definedName name="F_08_390" localSheetId="2">#REF!</definedName>
    <definedName name="F_08_390" localSheetId="4">#REF!</definedName>
    <definedName name="F_08_390" localSheetId="8">#REF!</definedName>
    <definedName name="F_08_390" localSheetId="6">#REF!</definedName>
    <definedName name="F_08_390" localSheetId="11">#REF!</definedName>
    <definedName name="F_08_390" localSheetId="10">#REF!</definedName>
    <definedName name="F_08_390" localSheetId="12">#REF!</definedName>
    <definedName name="F_08_390">#REF!</definedName>
    <definedName name="F_08_420" localSheetId="2">#REF!</definedName>
    <definedName name="F_08_420" localSheetId="4">#REF!</definedName>
    <definedName name="F_08_420" localSheetId="8">#REF!</definedName>
    <definedName name="F_08_420" localSheetId="6">#REF!</definedName>
    <definedName name="F_08_420" localSheetId="11">#REF!</definedName>
    <definedName name="F_08_420" localSheetId="10">#REF!</definedName>
    <definedName name="F_08_420" localSheetId="12">#REF!</definedName>
    <definedName name="F_08_420">#REF!</definedName>
    <definedName name="F_08_450" localSheetId="2">#REF!</definedName>
    <definedName name="F_08_450" localSheetId="4">#REF!</definedName>
    <definedName name="F_08_450" localSheetId="8">#REF!</definedName>
    <definedName name="F_08_450" localSheetId="6">#REF!</definedName>
    <definedName name="F_08_450" localSheetId="11">#REF!</definedName>
    <definedName name="F_08_450" localSheetId="10">#REF!</definedName>
    <definedName name="F_08_450" localSheetId="12">#REF!</definedName>
    <definedName name="F_08_450">#REF!</definedName>
    <definedName name="F_08_480" localSheetId="2">#REF!</definedName>
    <definedName name="F_08_480" localSheetId="4">#REF!</definedName>
    <definedName name="F_08_480" localSheetId="8">#REF!</definedName>
    <definedName name="F_08_480" localSheetId="6">#REF!</definedName>
    <definedName name="F_08_480" localSheetId="11">#REF!</definedName>
    <definedName name="F_08_480" localSheetId="10">#REF!</definedName>
    <definedName name="F_08_480" localSheetId="12">#REF!</definedName>
    <definedName name="F_08_480">#REF!</definedName>
    <definedName name="F_08_510" localSheetId="2">#REF!</definedName>
    <definedName name="F_08_510" localSheetId="4">#REF!</definedName>
    <definedName name="F_08_510" localSheetId="8">#REF!</definedName>
    <definedName name="F_08_510" localSheetId="6">#REF!</definedName>
    <definedName name="F_08_510" localSheetId="11">#REF!</definedName>
    <definedName name="F_08_510" localSheetId="10">#REF!</definedName>
    <definedName name="F_08_510" localSheetId="12">#REF!</definedName>
    <definedName name="F_08_510">#REF!</definedName>
    <definedName name="F_08_540" localSheetId="2">#REF!</definedName>
    <definedName name="F_08_540" localSheetId="4">#REF!</definedName>
    <definedName name="F_08_540" localSheetId="8">#REF!</definedName>
    <definedName name="F_08_540" localSheetId="6">#REF!</definedName>
    <definedName name="F_08_540" localSheetId="11">#REF!</definedName>
    <definedName name="F_08_540" localSheetId="10">#REF!</definedName>
    <definedName name="F_08_540" localSheetId="12">#REF!</definedName>
    <definedName name="F_08_540">#REF!</definedName>
    <definedName name="F_08_570" localSheetId="2">#REF!</definedName>
    <definedName name="F_08_570" localSheetId="4">#REF!</definedName>
    <definedName name="F_08_570" localSheetId="8">#REF!</definedName>
    <definedName name="F_08_570" localSheetId="6">#REF!</definedName>
    <definedName name="F_08_570" localSheetId="11">#REF!</definedName>
    <definedName name="F_08_570" localSheetId="10">#REF!</definedName>
    <definedName name="F_08_570" localSheetId="12">#REF!</definedName>
    <definedName name="F_08_570">#REF!</definedName>
    <definedName name="F_08_60" localSheetId="2">#REF!</definedName>
    <definedName name="F_08_60" localSheetId="4">#REF!</definedName>
    <definedName name="F_08_60" localSheetId="8">#REF!</definedName>
    <definedName name="F_08_60" localSheetId="6">#REF!</definedName>
    <definedName name="F_08_60" localSheetId="11">#REF!</definedName>
    <definedName name="F_08_60" localSheetId="10">#REF!</definedName>
    <definedName name="F_08_60" localSheetId="12">#REF!</definedName>
    <definedName name="F_08_60">#REF!</definedName>
    <definedName name="F_08_600" localSheetId="2">#REF!</definedName>
    <definedName name="F_08_600" localSheetId="4">#REF!</definedName>
    <definedName name="F_08_600" localSheetId="8">#REF!</definedName>
    <definedName name="F_08_600" localSheetId="6">#REF!</definedName>
    <definedName name="F_08_600" localSheetId="11">#REF!</definedName>
    <definedName name="F_08_600" localSheetId="10">#REF!</definedName>
    <definedName name="F_08_600" localSheetId="12">#REF!</definedName>
    <definedName name="F_08_600">#REF!</definedName>
    <definedName name="F_08_630" localSheetId="2">#REF!</definedName>
    <definedName name="F_08_630" localSheetId="4">#REF!</definedName>
    <definedName name="F_08_630" localSheetId="8">#REF!</definedName>
    <definedName name="F_08_630" localSheetId="6">#REF!</definedName>
    <definedName name="F_08_630" localSheetId="11">#REF!</definedName>
    <definedName name="F_08_630" localSheetId="10">#REF!</definedName>
    <definedName name="F_08_630" localSheetId="12">#REF!</definedName>
    <definedName name="F_08_630">#REF!</definedName>
    <definedName name="F_08_660" localSheetId="2">#REF!</definedName>
    <definedName name="F_08_660" localSheetId="4">#REF!</definedName>
    <definedName name="F_08_660" localSheetId="8">#REF!</definedName>
    <definedName name="F_08_660" localSheetId="6">#REF!</definedName>
    <definedName name="F_08_660" localSheetId="11">#REF!</definedName>
    <definedName name="F_08_660" localSheetId="10">#REF!</definedName>
    <definedName name="F_08_660" localSheetId="12">#REF!</definedName>
    <definedName name="F_08_660">#REF!</definedName>
    <definedName name="F_08_690" localSheetId="2">#REF!</definedName>
    <definedName name="F_08_690" localSheetId="4">#REF!</definedName>
    <definedName name="F_08_690" localSheetId="8">#REF!</definedName>
    <definedName name="F_08_690" localSheetId="6">#REF!</definedName>
    <definedName name="F_08_690" localSheetId="11">#REF!</definedName>
    <definedName name="F_08_690" localSheetId="10">#REF!</definedName>
    <definedName name="F_08_690" localSheetId="12">#REF!</definedName>
    <definedName name="F_08_690">#REF!</definedName>
    <definedName name="F_08_720" localSheetId="2">#REF!</definedName>
    <definedName name="F_08_720" localSheetId="4">#REF!</definedName>
    <definedName name="F_08_720" localSheetId="8">#REF!</definedName>
    <definedName name="F_08_720" localSheetId="6">#REF!</definedName>
    <definedName name="F_08_720" localSheetId="11">#REF!</definedName>
    <definedName name="F_08_720" localSheetId="10">#REF!</definedName>
    <definedName name="F_08_720" localSheetId="12">#REF!</definedName>
    <definedName name="F_08_720">#REF!</definedName>
    <definedName name="F_08_90" localSheetId="2">#REF!</definedName>
    <definedName name="F_08_90" localSheetId="4">#REF!</definedName>
    <definedName name="F_08_90" localSheetId="8">#REF!</definedName>
    <definedName name="F_08_90" localSheetId="6">#REF!</definedName>
    <definedName name="F_08_90" localSheetId="11">#REF!</definedName>
    <definedName name="F_08_90" localSheetId="10">#REF!</definedName>
    <definedName name="F_08_90" localSheetId="12">#REF!</definedName>
    <definedName name="F_08_90">#REF!</definedName>
    <definedName name="F_09_120" localSheetId="2">#REF!</definedName>
    <definedName name="F_09_120" localSheetId="4">#REF!</definedName>
    <definedName name="F_09_120" localSheetId="8">#REF!</definedName>
    <definedName name="F_09_120" localSheetId="6">#REF!</definedName>
    <definedName name="F_09_120" localSheetId="11">#REF!</definedName>
    <definedName name="F_09_120" localSheetId="10">#REF!</definedName>
    <definedName name="F_09_120" localSheetId="12">#REF!</definedName>
    <definedName name="F_09_120">#REF!</definedName>
    <definedName name="F_09_150" localSheetId="2">#REF!</definedName>
    <definedName name="F_09_150" localSheetId="4">#REF!</definedName>
    <definedName name="F_09_150" localSheetId="8">#REF!</definedName>
    <definedName name="F_09_150" localSheetId="6">#REF!</definedName>
    <definedName name="F_09_150" localSheetId="11">#REF!</definedName>
    <definedName name="F_09_150" localSheetId="10">#REF!</definedName>
    <definedName name="F_09_150" localSheetId="12">#REF!</definedName>
    <definedName name="F_09_150">#REF!</definedName>
    <definedName name="F_09_180" localSheetId="2">#REF!</definedName>
    <definedName name="F_09_180" localSheetId="4">#REF!</definedName>
    <definedName name="F_09_180" localSheetId="8">#REF!</definedName>
    <definedName name="F_09_180" localSheetId="6">#REF!</definedName>
    <definedName name="F_09_180" localSheetId="11">#REF!</definedName>
    <definedName name="F_09_180" localSheetId="10">#REF!</definedName>
    <definedName name="F_09_180" localSheetId="12">#REF!</definedName>
    <definedName name="F_09_180">#REF!</definedName>
    <definedName name="F_09_210" localSheetId="2">#REF!</definedName>
    <definedName name="F_09_210" localSheetId="4">#REF!</definedName>
    <definedName name="F_09_210" localSheetId="8">#REF!</definedName>
    <definedName name="F_09_210" localSheetId="6">#REF!</definedName>
    <definedName name="F_09_210" localSheetId="11">#REF!</definedName>
    <definedName name="F_09_210" localSheetId="10">#REF!</definedName>
    <definedName name="F_09_210" localSheetId="12">#REF!</definedName>
    <definedName name="F_09_210">#REF!</definedName>
    <definedName name="F_09_240" localSheetId="2">#REF!</definedName>
    <definedName name="F_09_240" localSheetId="4">#REF!</definedName>
    <definedName name="F_09_240" localSheetId="8">#REF!</definedName>
    <definedName name="F_09_240" localSheetId="6">#REF!</definedName>
    <definedName name="F_09_240" localSheetId="11">#REF!</definedName>
    <definedName name="F_09_240" localSheetId="10">#REF!</definedName>
    <definedName name="F_09_240" localSheetId="12">#REF!</definedName>
    <definedName name="F_09_240">#REF!</definedName>
    <definedName name="F_09_270" localSheetId="2">#REF!</definedName>
    <definedName name="F_09_270" localSheetId="4">#REF!</definedName>
    <definedName name="F_09_270" localSheetId="8">#REF!</definedName>
    <definedName name="F_09_270" localSheetId="6">#REF!</definedName>
    <definedName name="F_09_270" localSheetId="11">#REF!</definedName>
    <definedName name="F_09_270" localSheetId="10">#REF!</definedName>
    <definedName name="F_09_270" localSheetId="12">#REF!</definedName>
    <definedName name="F_09_270">#REF!</definedName>
    <definedName name="F_09_30" localSheetId="2">#REF!</definedName>
    <definedName name="F_09_30" localSheetId="4">#REF!</definedName>
    <definedName name="F_09_30" localSheetId="8">#REF!</definedName>
    <definedName name="F_09_30" localSheetId="6">#REF!</definedName>
    <definedName name="F_09_30" localSheetId="11">#REF!</definedName>
    <definedName name="F_09_30" localSheetId="10">#REF!</definedName>
    <definedName name="F_09_30" localSheetId="12">#REF!</definedName>
    <definedName name="F_09_30">#REF!</definedName>
    <definedName name="F_09_300" localSheetId="2">#REF!</definedName>
    <definedName name="F_09_300" localSheetId="4">#REF!</definedName>
    <definedName name="F_09_300" localSheetId="8">#REF!</definedName>
    <definedName name="F_09_300" localSheetId="6">#REF!</definedName>
    <definedName name="F_09_300" localSheetId="11">#REF!</definedName>
    <definedName name="F_09_300" localSheetId="10">#REF!</definedName>
    <definedName name="F_09_300" localSheetId="12">#REF!</definedName>
    <definedName name="F_09_300">#REF!</definedName>
    <definedName name="F_09_330" localSheetId="2">#REF!</definedName>
    <definedName name="F_09_330" localSheetId="4">#REF!</definedName>
    <definedName name="F_09_330" localSheetId="8">#REF!</definedName>
    <definedName name="F_09_330" localSheetId="6">#REF!</definedName>
    <definedName name="F_09_330" localSheetId="11">#REF!</definedName>
    <definedName name="F_09_330" localSheetId="10">#REF!</definedName>
    <definedName name="F_09_330" localSheetId="12">#REF!</definedName>
    <definedName name="F_09_330">#REF!</definedName>
    <definedName name="F_09_360" localSheetId="2">#REF!</definedName>
    <definedName name="F_09_360" localSheetId="4">#REF!</definedName>
    <definedName name="F_09_360" localSheetId="8">#REF!</definedName>
    <definedName name="F_09_360" localSheetId="6">#REF!</definedName>
    <definedName name="F_09_360" localSheetId="11">#REF!</definedName>
    <definedName name="F_09_360" localSheetId="10">#REF!</definedName>
    <definedName name="F_09_360" localSheetId="12">#REF!</definedName>
    <definedName name="F_09_360">#REF!</definedName>
    <definedName name="F_09_390" localSheetId="2">#REF!</definedName>
    <definedName name="F_09_390" localSheetId="4">#REF!</definedName>
    <definedName name="F_09_390" localSheetId="8">#REF!</definedName>
    <definedName name="F_09_390" localSheetId="6">#REF!</definedName>
    <definedName name="F_09_390" localSheetId="11">#REF!</definedName>
    <definedName name="F_09_390" localSheetId="10">#REF!</definedName>
    <definedName name="F_09_390" localSheetId="12">#REF!</definedName>
    <definedName name="F_09_390">#REF!</definedName>
    <definedName name="F_09_420" localSheetId="2">#REF!</definedName>
    <definedName name="F_09_420" localSheetId="4">#REF!</definedName>
    <definedName name="F_09_420" localSheetId="8">#REF!</definedName>
    <definedName name="F_09_420" localSheetId="6">#REF!</definedName>
    <definedName name="F_09_420" localSheetId="11">#REF!</definedName>
    <definedName name="F_09_420" localSheetId="10">#REF!</definedName>
    <definedName name="F_09_420" localSheetId="12">#REF!</definedName>
    <definedName name="F_09_420">#REF!</definedName>
    <definedName name="F_09_450" localSheetId="2">#REF!</definedName>
    <definedName name="F_09_450" localSheetId="4">#REF!</definedName>
    <definedName name="F_09_450" localSheetId="8">#REF!</definedName>
    <definedName name="F_09_450" localSheetId="6">#REF!</definedName>
    <definedName name="F_09_450" localSheetId="11">#REF!</definedName>
    <definedName name="F_09_450" localSheetId="10">#REF!</definedName>
    <definedName name="F_09_450" localSheetId="12">#REF!</definedName>
    <definedName name="F_09_450">#REF!</definedName>
    <definedName name="F_09_480" localSheetId="2">#REF!</definedName>
    <definedName name="F_09_480" localSheetId="4">#REF!</definedName>
    <definedName name="F_09_480" localSheetId="8">#REF!</definedName>
    <definedName name="F_09_480" localSheetId="6">#REF!</definedName>
    <definedName name="F_09_480" localSheetId="11">#REF!</definedName>
    <definedName name="F_09_480" localSheetId="10">#REF!</definedName>
    <definedName name="F_09_480" localSheetId="12">#REF!</definedName>
    <definedName name="F_09_480">#REF!</definedName>
    <definedName name="F_09_510" localSheetId="2">#REF!</definedName>
    <definedName name="F_09_510" localSheetId="4">#REF!</definedName>
    <definedName name="F_09_510" localSheetId="8">#REF!</definedName>
    <definedName name="F_09_510" localSheetId="6">#REF!</definedName>
    <definedName name="F_09_510" localSheetId="11">#REF!</definedName>
    <definedName name="F_09_510" localSheetId="10">#REF!</definedName>
    <definedName name="F_09_510" localSheetId="12">#REF!</definedName>
    <definedName name="F_09_510">#REF!</definedName>
    <definedName name="F_09_540" localSheetId="2">#REF!</definedName>
    <definedName name="F_09_540" localSheetId="4">#REF!</definedName>
    <definedName name="F_09_540" localSheetId="8">#REF!</definedName>
    <definedName name="F_09_540" localSheetId="6">#REF!</definedName>
    <definedName name="F_09_540" localSheetId="11">#REF!</definedName>
    <definedName name="F_09_540" localSheetId="10">#REF!</definedName>
    <definedName name="F_09_540" localSheetId="12">#REF!</definedName>
    <definedName name="F_09_540">#REF!</definedName>
    <definedName name="F_09_570" localSheetId="2">#REF!</definedName>
    <definedName name="F_09_570" localSheetId="4">#REF!</definedName>
    <definedName name="F_09_570" localSheetId="8">#REF!</definedName>
    <definedName name="F_09_570" localSheetId="6">#REF!</definedName>
    <definedName name="F_09_570" localSheetId="11">#REF!</definedName>
    <definedName name="F_09_570" localSheetId="10">#REF!</definedName>
    <definedName name="F_09_570" localSheetId="12">#REF!</definedName>
    <definedName name="F_09_570">#REF!</definedName>
    <definedName name="F_09_60" localSheetId="2">#REF!</definedName>
    <definedName name="F_09_60" localSheetId="4">#REF!</definedName>
    <definedName name="F_09_60" localSheetId="8">#REF!</definedName>
    <definedName name="F_09_60" localSheetId="6">#REF!</definedName>
    <definedName name="F_09_60" localSheetId="11">#REF!</definedName>
    <definedName name="F_09_60" localSheetId="10">#REF!</definedName>
    <definedName name="F_09_60" localSheetId="12">#REF!</definedName>
    <definedName name="F_09_60">#REF!</definedName>
    <definedName name="F_09_600" localSheetId="2">#REF!</definedName>
    <definedName name="F_09_600" localSheetId="4">#REF!</definedName>
    <definedName name="F_09_600" localSheetId="8">#REF!</definedName>
    <definedName name="F_09_600" localSheetId="6">#REF!</definedName>
    <definedName name="F_09_600" localSheetId="11">#REF!</definedName>
    <definedName name="F_09_600" localSheetId="10">#REF!</definedName>
    <definedName name="F_09_600" localSheetId="12">#REF!</definedName>
    <definedName name="F_09_600">#REF!</definedName>
    <definedName name="F_09_630" localSheetId="2">#REF!</definedName>
    <definedName name="F_09_630" localSheetId="4">#REF!</definedName>
    <definedName name="F_09_630" localSheetId="8">#REF!</definedName>
    <definedName name="F_09_630" localSheetId="6">#REF!</definedName>
    <definedName name="F_09_630" localSheetId="11">#REF!</definedName>
    <definedName name="F_09_630" localSheetId="10">#REF!</definedName>
    <definedName name="F_09_630" localSheetId="12">#REF!</definedName>
    <definedName name="F_09_630">#REF!</definedName>
    <definedName name="F_09_660" localSheetId="2">#REF!</definedName>
    <definedName name="F_09_660" localSheetId="4">#REF!</definedName>
    <definedName name="F_09_660" localSheetId="8">#REF!</definedName>
    <definedName name="F_09_660" localSheetId="6">#REF!</definedName>
    <definedName name="F_09_660" localSheetId="11">#REF!</definedName>
    <definedName name="F_09_660" localSheetId="10">#REF!</definedName>
    <definedName name="F_09_660" localSheetId="12">#REF!</definedName>
    <definedName name="F_09_660">#REF!</definedName>
    <definedName name="F_09_690" localSheetId="2">#REF!</definedName>
    <definedName name="F_09_690" localSheetId="4">#REF!</definedName>
    <definedName name="F_09_690" localSheetId="8">#REF!</definedName>
    <definedName name="F_09_690" localSheetId="6">#REF!</definedName>
    <definedName name="F_09_690" localSheetId="11">#REF!</definedName>
    <definedName name="F_09_690" localSheetId="10">#REF!</definedName>
    <definedName name="F_09_690" localSheetId="12">#REF!</definedName>
    <definedName name="F_09_690">#REF!</definedName>
    <definedName name="F_09_720" localSheetId="2">#REF!</definedName>
    <definedName name="F_09_720" localSheetId="4">#REF!</definedName>
    <definedName name="F_09_720" localSheetId="8">#REF!</definedName>
    <definedName name="F_09_720" localSheetId="6">#REF!</definedName>
    <definedName name="F_09_720" localSheetId="11">#REF!</definedName>
    <definedName name="F_09_720" localSheetId="10">#REF!</definedName>
    <definedName name="F_09_720" localSheetId="12">#REF!</definedName>
    <definedName name="F_09_720">#REF!</definedName>
    <definedName name="F_09_90" localSheetId="2">#REF!</definedName>
    <definedName name="F_09_90" localSheetId="4">#REF!</definedName>
    <definedName name="F_09_90" localSheetId="8">#REF!</definedName>
    <definedName name="F_09_90" localSheetId="6">#REF!</definedName>
    <definedName name="F_09_90" localSheetId="11">#REF!</definedName>
    <definedName name="F_09_90" localSheetId="10">#REF!</definedName>
    <definedName name="F_09_90" localSheetId="12">#REF!</definedName>
    <definedName name="F_09_90">#REF!</definedName>
    <definedName name="F_10_120" localSheetId="2">#REF!</definedName>
    <definedName name="F_10_120" localSheetId="4">#REF!</definedName>
    <definedName name="F_10_120" localSheetId="8">#REF!</definedName>
    <definedName name="F_10_120" localSheetId="6">#REF!</definedName>
    <definedName name="F_10_120" localSheetId="11">#REF!</definedName>
    <definedName name="F_10_120" localSheetId="10">#REF!</definedName>
    <definedName name="F_10_120" localSheetId="12">#REF!</definedName>
    <definedName name="F_10_120">#REF!</definedName>
    <definedName name="F_10_150" localSheetId="2">#REF!</definedName>
    <definedName name="F_10_150" localSheetId="4">#REF!</definedName>
    <definedName name="F_10_150" localSheetId="8">#REF!</definedName>
    <definedName name="F_10_150" localSheetId="6">#REF!</definedName>
    <definedName name="F_10_150" localSheetId="11">#REF!</definedName>
    <definedName name="F_10_150" localSheetId="10">#REF!</definedName>
    <definedName name="F_10_150" localSheetId="12">#REF!</definedName>
    <definedName name="F_10_150">#REF!</definedName>
    <definedName name="F_10_180" localSheetId="2">#REF!</definedName>
    <definedName name="F_10_180" localSheetId="4">#REF!</definedName>
    <definedName name="F_10_180" localSheetId="8">#REF!</definedName>
    <definedName name="F_10_180" localSheetId="6">#REF!</definedName>
    <definedName name="F_10_180" localSheetId="11">#REF!</definedName>
    <definedName name="F_10_180" localSheetId="10">#REF!</definedName>
    <definedName name="F_10_180" localSheetId="12">#REF!</definedName>
    <definedName name="F_10_180">#REF!</definedName>
    <definedName name="F_10_210" localSheetId="2">#REF!</definedName>
    <definedName name="F_10_210" localSheetId="4">#REF!</definedName>
    <definedName name="F_10_210" localSheetId="8">#REF!</definedName>
    <definedName name="F_10_210" localSheetId="6">#REF!</definedName>
    <definedName name="F_10_210" localSheetId="11">#REF!</definedName>
    <definedName name="F_10_210" localSheetId="10">#REF!</definedName>
    <definedName name="F_10_210" localSheetId="12">#REF!</definedName>
    <definedName name="F_10_210">#REF!</definedName>
    <definedName name="F_10_240" localSheetId="2">#REF!</definedName>
    <definedName name="F_10_240" localSheetId="4">#REF!</definedName>
    <definedName name="F_10_240" localSheetId="8">#REF!</definedName>
    <definedName name="F_10_240" localSheetId="6">#REF!</definedName>
    <definedName name="F_10_240" localSheetId="11">#REF!</definedName>
    <definedName name="F_10_240" localSheetId="10">#REF!</definedName>
    <definedName name="F_10_240" localSheetId="12">#REF!</definedName>
    <definedName name="F_10_240">#REF!</definedName>
    <definedName name="F_10_270" localSheetId="2">#REF!</definedName>
    <definedName name="F_10_270" localSheetId="4">#REF!</definedName>
    <definedName name="F_10_270" localSheetId="8">#REF!</definedName>
    <definedName name="F_10_270" localSheetId="6">#REF!</definedName>
    <definedName name="F_10_270" localSheetId="11">#REF!</definedName>
    <definedName name="F_10_270" localSheetId="10">#REF!</definedName>
    <definedName name="F_10_270" localSheetId="12">#REF!</definedName>
    <definedName name="F_10_270">#REF!</definedName>
    <definedName name="F_10_30" localSheetId="2">#REF!</definedName>
    <definedName name="F_10_30" localSheetId="4">#REF!</definedName>
    <definedName name="F_10_30" localSheetId="8">#REF!</definedName>
    <definedName name="F_10_30" localSheetId="6">#REF!</definedName>
    <definedName name="F_10_30" localSheetId="11">#REF!</definedName>
    <definedName name="F_10_30" localSheetId="10">#REF!</definedName>
    <definedName name="F_10_30" localSheetId="12">#REF!</definedName>
    <definedName name="F_10_30">#REF!</definedName>
    <definedName name="F_10_300" localSheetId="2">#REF!</definedName>
    <definedName name="F_10_300" localSheetId="4">#REF!</definedName>
    <definedName name="F_10_300" localSheetId="8">#REF!</definedName>
    <definedName name="F_10_300" localSheetId="6">#REF!</definedName>
    <definedName name="F_10_300" localSheetId="11">#REF!</definedName>
    <definedName name="F_10_300" localSheetId="10">#REF!</definedName>
    <definedName name="F_10_300" localSheetId="12">#REF!</definedName>
    <definedName name="F_10_300">#REF!</definedName>
    <definedName name="F_10_330" localSheetId="2">#REF!</definedName>
    <definedName name="F_10_330" localSheetId="4">#REF!</definedName>
    <definedName name="F_10_330" localSheetId="8">#REF!</definedName>
    <definedName name="F_10_330" localSheetId="6">#REF!</definedName>
    <definedName name="F_10_330" localSheetId="11">#REF!</definedName>
    <definedName name="F_10_330" localSheetId="10">#REF!</definedName>
    <definedName name="F_10_330" localSheetId="12">#REF!</definedName>
    <definedName name="F_10_330">#REF!</definedName>
    <definedName name="F_10_360" localSheetId="2">#REF!</definedName>
    <definedName name="F_10_360" localSheetId="4">#REF!</definedName>
    <definedName name="F_10_360" localSheetId="8">#REF!</definedName>
    <definedName name="F_10_360" localSheetId="6">#REF!</definedName>
    <definedName name="F_10_360" localSheetId="11">#REF!</definedName>
    <definedName name="F_10_360" localSheetId="10">#REF!</definedName>
    <definedName name="F_10_360" localSheetId="12">#REF!</definedName>
    <definedName name="F_10_360">#REF!</definedName>
    <definedName name="F_10_390" localSheetId="2">#REF!</definedName>
    <definedName name="F_10_390" localSheetId="4">#REF!</definedName>
    <definedName name="F_10_390" localSheetId="8">#REF!</definedName>
    <definedName name="F_10_390" localSheetId="6">#REF!</definedName>
    <definedName name="F_10_390" localSheetId="11">#REF!</definedName>
    <definedName name="F_10_390" localSheetId="10">#REF!</definedName>
    <definedName name="F_10_390" localSheetId="12">#REF!</definedName>
    <definedName name="F_10_390">#REF!</definedName>
    <definedName name="F_10_420" localSheetId="2">#REF!</definedName>
    <definedName name="F_10_420" localSheetId="4">#REF!</definedName>
    <definedName name="F_10_420" localSheetId="8">#REF!</definedName>
    <definedName name="F_10_420" localSheetId="6">#REF!</definedName>
    <definedName name="F_10_420" localSheetId="11">#REF!</definedName>
    <definedName name="F_10_420" localSheetId="10">#REF!</definedName>
    <definedName name="F_10_420" localSheetId="12">#REF!</definedName>
    <definedName name="F_10_420">#REF!</definedName>
    <definedName name="F_10_450" localSheetId="2">#REF!</definedName>
    <definedName name="F_10_450" localSheetId="4">#REF!</definedName>
    <definedName name="F_10_450" localSheetId="8">#REF!</definedName>
    <definedName name="F_10_450" localSheetId="6">#REF!</definedName>
    <definedName name="F_10_450" localSheetId="11">#REF!</definedName>
    <definedName name="F_10_450" localSheetId="10">#REF!</definedName>
    <definedName name="F_10_450" localSheetId="12">#REF!</definedName>
    <definedName name="F_10_450">#REF!</definedName>
    <definedName name="F_10_480" localSheetId="2">#REF!</definedName>
    <definedName name="F_10_480" localSheetId="4">#REF!</definedName>
    <definedName name="F_10_480" localSheetId="8">#REF!</definedName>
    <definedName name="F_10_480" localSheetId="6">#REF!</definedName>
    <definedName name="F_10_480" localSheetId="11">#REF!</definedName>
    <definedName name="F_10_480" localSheetId="10">#REF!</definedName>
    <definedName name="F_10_480" localSheetId="12">#REF!</definedName>
    <definedName name="F_10_480">#REF!</definedName>
    <definedName name="F_10_510" localSheetId="2">#REF!</definedName>
    <definedName name="F_10_510" localSheetId="4">#REF!</definedName>
    <definedName name="F_10_510" localSheetId="8">#REF!</definedName>
    <definedName name="F_10_510" localSheetId="6">#REF!</definedName>
    <definedName name="F_10_510" localSheetId="11">#REF!</definedName>
    <definedName name="F_10_510" localSheetId="10">#REF!</definedName>
    <definedName name="F_10_510" localSheetId="12">#REF!</definedName>
    <definedName name="F_10_510">#REF!</definedName>
    <definedName name="F_10_540" localSheetId="2">#REF!</definedName>
    <definedName name="F_10_540" localSheetId="4">#REF!</definedName>
    <definedName name="F_10_540" localSheetId="8">#REF!</definedName>
    <definedName name="F_10_540" localSheetId="6">#REF!</definedName>
    <definedName name="F_10_540" localSheetId="11">#REF!</definedName>
    <definedName name="F_10_540" localSheetId="10">#REF!</definedName>
    <definedName name="F_10_540" localSheetId="12">#REF!</definedName>
    <definedName name="F_10_540">#REF!</definedName>
    <definedName name="F_10_570" localSheetId="2">#REF!</definedName>
    <definedName name="F_10_570" localSheetId="4">#REF!</definedName>
    <definedName name="F_10_570" localSheetId="8">#REF!</definedName>
    <definedName name="F_10_570" localSheetId="6">#REF!</definedName>
    <definedName name="F_10_570" localSheetId="11">#REF!</definedName>
    <definedName name="F_10_570" localSheetId="10">#REF!</definedName>
    <definedName name="F_10_570" localSheetId="12">#REF!</definedName>
    <definedName name="F_10_570">#REF!</definedName>
    <definedName name="F_10_60" localSheetId="2">#REF!</definedName>
    <definedName name="F_10_60" localSheetId="4">#REF!</definedName>
    <definedName name="F_10_60" localSheetId="8">#REF!</definedName>
    <definedName name="F_10_60" localSheetId="6">#REF!</definedName>
    <definedName name="F_10_60" localSheetId="11">#REF!</definedName>
    <definedName name="F_10_60" localSheetId="10">#REF!</definedName>
    <definedName name="F_10_60" localSheetId="12">#REF!</definedName>
    <definedName name="F_10_60">#REF!</definedName>
    <definedName name="F_10_600" localSheetId="2">#REF!</definedName>
    <definedName name="F_10_600" localSheetId="4">#REF!</definedName>
    <definedName name="F_10_600" localSheetId="8">#REF!</definedName>
    <definedName name="F_10_600" localSheetId="6">#REF!</definedName>
    <definedName name="F_10_600" localSheetId="11">#REF!</definedName>
    <definedName name="F_10_600" localSheetId="10">#REF!</definedName>
    <definedName name="F_10_600" localSheetId="12">#REF!</definedName>
    <definedName name="F_10_600">#REF!</definedName>
    <definedName name="F_10_630" localSheetId="2">#REF!</definedName>
    <definedName name="F_10_630" localSheetId="4">#REF!</definedName>
    <definedName name="F_10_630" localSheetId="8">#REF!</definedName>
    <definedName name="F_10_630" localSheetId="6">#REF!</definedName>
    <definedName name="F_10_630" localSheetId="11">#REF!</definedName>
    <definedName name="F_10_630" localSheetId="10">#REF!</definedName>
    <definedName name="F_10_630" localSheetId="12">#REF!</definedName>
    <definedName name="F_10_630">#REF!</definedName>
    <definedName name="F_10_660" localSheetId="2">#REF!</definedName>
    <definedName name="F_10_660" localSheetId="4">#REF!</definedName>
    <definedName name="F_10_660" localSheetId="8">#REF!</definedName>
    <definedName name="F_10_660" localSheetId="6">#REF!</definedName>
    <definedName name="F_10_660" localSheetId="11">#REF!</definedName>
    <definedName name="F_10_660" localSheetId="10">#REF!</definedName>
    <definedName name="F_10_660" localSheetId="12">#REF!</definedName>
    <definedName name="F_10_660">#REF!</definedName>
    <definedName name="F_10_690" localSheetId="2">#REF!</definedName>
    <definedName name="F_10_690" localSheetId="4">#REF!</definedName>
    <definedName name="F_10_690" localSheetId="8">#REF!</definedName>
    <definedName name="F_10_690" localSheetId="6">#REF!</definedName>
    <definedName name="F_10_690" localSheetId="11">#REF!</definedName>
    <definedName name="F_10_690" localSheetId="10">#REF!</definedName>
    <definedName name="F_10_690" localSheetId="12">#REF!</definedName>
    <definedName name="F_10_690">#REF!</definedName>
    <definedName name="F_10_720" localSheetId="2">#REF!</definedName>
    <definedName name="F_10_720" localSheetId="4">#REF!</definedName>
    <definedName name="F_10_720" localSheetId="8">#REF!</definedName>
    <definedName name="F_10_720" localSheetId="6">#REF!</definedName>
    <definedName name="F_10_720" localSheetId="11">#REF!</definedName>
    <definedName name="F_10_720" localSheetId="10">#REF!</definedName>
    <definedName name="F_10_720" localSheetId="12">#REF!</definedName>
    <definedName name="F_10_720">#REF!</definedName>
    <definedName name="F_10_90" localSheetId="2">#REF!</definedName>
    <definedName name="F_10_90" localSheetId="4">#REF!</definedName>
    <definedName name="F_10_90" localSheetId="8">#REF!</definedName>
    <definedName name="F_10_90" localSheetId="6">#REF!</definedName>
    <definedName name="F_10_90" localSheetId="11">#REF!</definedName>
    <definedName name="F_10_90" localSheetId="10">#REF!</definedName>
    <definedName name="F_10_90" localSheetId="12">#REF!</definedName>
    <definedName name="F_10_90">#REF!</definedName>
    <definedName name="F_11_120" localSheetId="2">#REF!</definedName>
    <definedName name="F_11_120" localSheetId="4">#REF!</definedName>
    <definedName name="F_11_120" localSheetId="8">#REF!</definedName>
    <definedName name="F_11_120" localSheetId="6">#REF!</definedName>
    <definedName name="F_11_120" localSheetId="11">#REF!</definedName>
    <definedName name="F_11_120" localSheetId="10">#REF!</definedName>
    <definedName name="F_11_120" localSheetId="12">#REF!</definedName>
    <definedName name="F_11_120">#REF!</definedName>
    <definedName name="F_11_150" localSheetId="2">#REF!</definedName>
    <definedName name="F_11_150" localSheetId="4">#REF!</definedName>
    <definedName name="F_11_150" localSheetId="8">#REF!</definedName>
    <definedName name="F_11_150" localSheetId="6">#REF!</definedName>
    <definedName name="F_11_150" localSheetId="11">#REF!</definedName>
    <definedName name="F_11_150" localSheetId="10">#REF!</definedName>
    <definedName name="F_11_150" localSheetId="12">#REF!</definedName>
    <definedName name="F_11_150">#REF!</definedName>
    <definedName name="F_11_180" localSheetId="2">#REF!</definedName>
    <definedName name="F_11_180" localSheetId="4">#REF!</definedName>
    <definedName name="F_11_180" localSheetId="8">#REF!</definedName>
    <definedName name="F_11_180" localSheetId="6">#REF!</definedName>
    <definedName name="F_11_180" localSheetId="11">#REF!</definedName>
    <definedName name="F_11_180" localSheetId="10">#REF!</definedName>
    <definedName name="F_11_180" localSheetId="12">#REF!</definedName>
    <definedName name="F_11_180">#REF!</definedName>
    <definedName name="F_11_210" localSheetId="2">#REF!</definedName>
    <definedName name="F_11_210" localSheetId="4">#REF!</definedName>
    <definedName name="F_11_210" localSheetId="8">#REF!</definedName>
    <definedName name="F_11_210" localSheetId="6">#REF!</definedName>
    <definedName name="F_11_210" localSheetId="11">#REF!</definedName>
    <definedName name="F_11_210" localSheetId="10">#REF!</definedName>
    <definedName name="F_11_210" localSheetId="12">#REF!</definedName>
    <definedName name="F_11_210">#REF!</definedName>
    <definedName name="F_11_240" localSheetId="2">#REF!</definedName>
    <definedName name="F_11_240" localSheetId="4">#REF!</definedName>
    <definedName name="F_11_240" localSheetId="8">#REF!</definedName>
    <definedName name="F_11_240" localSheetId="6">#REF!</definedName>
    <definedName name="F_11_240" localSheetId="11">#REF!</definedName>
    <definedName name="F_11_240" localSheetId="10">#REF!</definedName>
    <definedName name="F_11_240" localSheetId="12">#REF!</definedName>
    <definedName name="F_11_240">#REF!</definedName>
    <definedName name="F_11_270" localSheetId="2">#REF!</definedName>
    <definedName name="F_11_270" localSheetId="4">#REF!</definedName>
    <definedName name="F_11_270" localSheetId="8">#REF!</definedName>
    <definedName name="F_11_270" localSheetId="6">#REF!</definedName>
    <definedName name="F_11_270" localSheetId="11">#REF!</definedName>
    <definedName name="F_11_270" localSheetId="10">#REF!</definedName>
    <definedName name="F_11_270" localSheetId="12">#REF!</definedName>
    <definedName name="F_11_270">#REF!</definedName>
    <definedName name="F_11_30" localSheetId="2">#REF!</definedName>
    <definedName name="F_11_30" localSheetId="4">#REF!</definedName>
    <definedName name="F_11_30" localSheetId="8">#REF!</definedName>
    <definedName name="F_11_30" localSheetId="6">#REF!</definedName>
    <definedName name="F_11_30" localSheetId="11">#REF!</definedName>
    <definedName name="F_11_30" localSheetId="10">#REF!</definedName>
    <definedName name="F_11_30" localSheetId="12">#REF!</definedName>
    <definedName name="F_11_30">#REF!</definedName>
    <definedName name="F_11_300" localSheetId="2">#REF!</definedName>
    <definedName name="F_11_300" localSheetId="4">#REF!</definedName>
    <definedName name="F_11_300" localSheetId="8">#REF!</definedName>
    <definedName name="F_11_300" localSheetId="6">#REF!</definedName>
    <definedName name="F_11_300" localSheetId="11">#REF!</definedName>
    <definedName name="F_11_300" localSheetId="10">#REF!</definedName>
    <definedName name="F_11_300" localSheetId="12">#REF!</definedName>
    <definedName name="F_11_300">#REF!</definedName>
    <definedName name="F_11_330" localSheetId="2">#REF!</definedName>
    <definedName name="F_11_330" localSheetId="4">#REF!</definedName>
    <definedName name="F_11_330" localSheetId="8">#REF!</definedName>
    <definedName name="F_11_330" localSheetId="6">#REF!</definedName>
    <definedName name="F_11_330" localSheetId="11">#REF!</definedName>
    <definedName name="F_11_330" localSheetId="10">#REF!</definedName>
    <definedName name="F_11_330" localSheetId="12">#REF!</definedName>
    <definedName name="F_11_330">#REF!</definedName>
    <definedName name="F_11_360" localSheetId="2">#REF!</definedName>
    <definedName name="F_11_360" localSheetId="4">#REF!</definedName>
    <definedName name="F_11_360" localSheetId="8">#REF!</definedName>
    <definedName name="F_11_360" localSheetId="6">#REF!</definedName>
    <definedName name="F_11_360" localSheetId="11">#REF!</definedName>
    <definedName name="F_11_360" localSheetId="10">#REF!</definedName>
    <definedName name="F_11_360" localSheetId="12">#REF!</definedName>
    <definedName name="F_11_360">#REF!</definedName>
    <definedName name="F_11_390" localSheetId="2">#REF!</definedName>
    <definedName name="F_11_390" localSheetId="4">#REF!</definedName>
    <definedName name="F_11_390" localSheetId="8">#REF!</definedName>
    <definedName name="F_11_390" localSheetId="6">#REF!</definedName>
    <definedName name="F_11_390" localSheetId="11">#REF!</definedName>
    <definedName name="F_11_390" localSheetId="10">#REF!</definedName>
    <definedName name="F_11_390" localSheetId="12">#REF!</definedName>
    <definedName name="F_11_390">#REF!</definedName>
    <definedName name="F_11_420" localSheetId="2">#REF!</definedName>
    <definedName name="F_11_420" localSheetId="4">#REF!</definedName>
    <definedName name="F_11_420" localSheetId="8">#REF!</definedName>
    <definedName name="F_11_420" localSheetId="6">#REF!</definedName>
    <definedName name="F_11_420" localSheetId="11">#REF!</definedName>
    <definedName name="F_11_420" localSheetId="10">#REF!</definedName>
    <definedName name="F_11_420" localSheetId="12">#REF!</definedName>
    <definedName name="F_11_420">#REF!</definedName>
    <definedName name="F_11_450" localSheetId="2">#REF!</definedName>
    <definedName name="F_11_450" localSheetId="4">#REF!</definedName>
    <definedName name="F_11_450" localSheetId="8">#REF!</definedName>
    <definedName name="F_11_450" localSheetId="6">#REF!</definedName>
    <definedName name="F_11_450" localSheetId="11">#REF!</definedName>
    <definedName name="F_11_450" localSheetId="10">#REF!</definedName>
    <definedName name="F_11_450" localSheetId="12">#REF!</definedName>
    <definedName name="F_11_450">#REF!</definedName>
    <definedName name="F_11_480" localSheetId="2">#REF!</definedName>
    <definedName name="F_11_480" localSheetId="4">#REF!</definedName>
    <definedName name="F_11_480" localSheetId="8">#REF!</definedName>
    <definedName name="F_11_480" localSheetId="6">#REF!</definedName>
    <definedName name="F_11_480" localSheetId="11">#REF!</definedName>
    <definedName name="F_11_480" localSheetId="10">#REF!</definedName>
    <definedName name="F_11_480" localSheetId="12">#REF!</definedName>
    <definedName name="F_11_480">#REF!</definedName>
    <definedName name="F_11_510" localSheetId="2">#REF!</definedName>
    <definedName name="F_11_510" localSheetId="4">#REF!</definedName>
    <definedName name="F_11_510" localSheetId="8">#REF!</definedName>
    <definedName name="F_11_510" localSheetId="6">#REF!</definedName>
    <definedName name="F_11_510" localSheetId="11">#REF!</definedName>
    <definedName name="F_11_510" localSheetId="10">#REF!</definedName>
    <definedName name="F_11_510" localSheetId="12">#REF!</definedName>
    <definedName name="F_11_510">#REF!</definedName>
    <definedName name="F_11_540" localSheetId="2">#REF!</definedName>
    <definedName name="F_11_540" localSheetId="4">#REF!</definedName>
    <definedName name="F_11_540" localSheetId="8">#REF!</definedName>
    <definedName name="F_11_540" localSheetId="6">#REF!</definedName>
    <definedName name="F_11_540" localSheetId="11">#REF!</definedName>
    <definedName name="F_11_540" localSheetId="10">#REF!</definedName>
    <definedName name="F_11_540" localSheetId="12">#REF!</definedName>
    <definedName name="F_11_540">#REF!</definedName>
    <definedName name="F_11_570" localSheetId="2">#REF!</definedName>
    <definedName name="F_11_570" localSheetId="4">#REF!</definedName>
    <definedName name="F_11_570" localSheetId="8">#REF!</definedName>
    <definedName name="F_11_570" localSheetId="6">#REF!</definedName>
    <definedName name="F_11_570" localSheetId="11">#REF!</definedName>
    <definedName name="F_11_570" localSheetId="10">#REF!</definedName>
    <definedName name="F_11_570" localSheetId="12">#REF!</definedName>
    <definedName name="F_11_570">#REF!</definedName>
    <definedName name="F_11_60" localSheetId="2">#REF!</definedName>
    <definedName name="F_11_60" localSheetId="4">#REF!</definedName>
    <definedName name="F_11_60" localSheetId="8">#REF!</definedName>
    <definedName name="F_11_60" localSheetId="6">#REF!</definedName>
    <definedName name="F_11_60" localSheetId="11">#REF!</definedName>
    <definedName name="F_11_60" localSheetId="10">#REF!</definedName>
    <definedName name="F_11_60" localSheetId="12">#REF!</definedName>
    <definedName name="F_11_60">#REF!</definedName>
    <definedName name="F_11_600" localSheetId="2">#REF!</definedName>
    <definedName name="F_11_600" localSheetId="4">#REF!</definedName>
    <definedName name="F_11_600" localSheetId="8">#REF!</definedName>
    <definedName name="F_11_600" localSheetId="6">#REF!</definedName>
    <definedName name="F_11_600" localSheetId="11">#REF!</definedName>
    <definedName name="F_11_600" localSheetId="10">#REF!</definedName>
    <definedName name="F_11_600" localSheetId="12">#REF!</definedName>
    <definedName name="F_11_600">#REF!</definedName>
    <definedName name="F_11_630" localSheetId="2">#REF!</definedName>
    <definedName name="F_11_630" localSheetId="4">#REF!</definedName>
    <definedName name="F_11_630" localSheetId="8">#REF!</definedName>
    <definedName name="F_11_630" localSheetId="6">#REF!</definedName>
    <definedName name="F_11_630" localSheetId="11">#REF!</definedName>
    <definedName name="F_11_630" localSheetId="10">#REF!</definedName>
    <definedName name="F_11_630" localSheetId="12">#REF!</definedName>
    <definedName name="F_11_630">#REF!</definedName>
    <definedName name="F_11_660" localSheetId="2">#REF!</definedName>
    <definedName name="F_11_660" localSheetId="4">#REF!</definedName>
    <definedName name="F_11_660" localSheetId="8">#REF!</definedName>
    <definedName name="F_11_660" localSheetId="6">#REF!</definedName>
    <definedName name="F_11_660" localSheetId="11">#REF!</definedName>
    <definedName name="F_11_660" localSheetId="10">#REF!</definedName>
    <definedName name="F_11_660" localSheetId="12">#REF!</definedName>
    <definedName name="F_11_660">#REF!</definedName>
    <definedName name="F_11_690" localSheetId="2">#REF!</definedName>
    <definedName name="F_11_690" localSheetId="4">#REF!</definedName>
    <definedName name="F_11_690" localSheetId="8">#REF!</definedName>
    <definedName name="F_11_690" localSheetId="6">#REF!</definedName>
    <definedName name="F_11_690" localSheetId="11">#REF!</definedName>
    <definedName name="F_11_690" localSheetId="10">#REF!</definedName>
    <definedName name="F_11_690" localSheetId="12">#REF!</definedName>
    <definedName name="F_11_690">#REF!</definedName>
    <definedName name="F_11_720" localSheetId="2">#REF!</definedName>
    <definedName name="F_11_720" localSheetId="4">#REF!</definedName>
    <definedName name="F_11_720" localSheetId="8">#REF!</definedName>
    <definedName name="F_11_720" localSheetId="6">#REF!</definedName>
    <definedName name="F_11_720" localSheetId="11">#REF!</definedName>
    <definedName name="F_11_720" localSheetId="10">#REF!</definedName>
    <definedName name="F_11_720" localSheetId="12">#REF!</definedName>
    <definedName name="F_11_720">#REF!</definedName>
    <definedName name="F_11_90" localSheetId="2">#REF!</definedName>
    <definedName name="F_11_90" localSheetId="4">#REF!</definedName>
    <definedName name="F_11_90" localSheetId="8">#REF!</definedName>
    <definedName name="F_11_90" localSheetId="6">#REF!</definedName>
    <definedName name="F_11_90" localSheetId="11">#REF!</definedName>
    <definedName name="F_11_90" localSheetId="10">#REF!</definedName>
    <definedName name="F_11_90" localSheetId="12">#REF!</definedName>
    <definedName name="F_11_90">#REF!</definedName>
    <definedName name="F_12_120" localSheetId="2">#REF!</definedName>
    <definedName name="F_12_120" localSheetId="4">#REF!</definedName>
    <definedName name="F_12_120" localSheetId="8">#REF!</definedName>
    <definedName name="F_12_120" localSheetId="6">#REF!</definedName>
    <definedName name="F_12_120" localSheetId="11">#REF!</definedName>
    <definedName name="F_12_120" localSheetId="10">#REF!</definedName>
    <definedName name="F_12_120" localSheetId="12">#REF!</definedName>
    <definedName name="F_12_120">#REF!</definedName>
    <definedName name="F_12_150" localSheetId="2">#REF!</definedName>
    <definedName name="F_12_150" localSheetId="4">#REF!</definedName>
    <definedName name="F_12_150" localSheetId="8">#REF!</definedName>
    <definedName name="F_12_150" localSheetId="6">#REF!</definedName>
    <definedName name="F_12_150" localSheetId="11">#REF!</definedName>
    <definedName name="F_12_150" localSheetId="10">#REF!</definedName>
    <definedName name="F_12_150" localSheetId="12">#REF!</definedName>
    <definedName name="F_12_150">#REF!</definedName>
    <definedName name="F_12_180" localSheetId="2">#REF!</definedName>
    <definedName name="F_12_180" localSheetId="4">#REF!</definedName>
    <definedName name="F_12_180" localSheetId="8">#REF!</definedName>
    <definedName name="F_12_180" localSheetId="6">#REF!</definedName>
    <definedName name="F_12_180" localSheetId="11">#REF!</definedName>
    <definedName name="F_12_180" localSheetId="10">#REF!</definedName>
    <definedName name="F_12_180" localSheetId="12">#REF!</definedName>
    <definedName name="F_12_180">#REF!</definedName>
    <definedName name="F_12_210" localSheetId="2">#REF!</definedName>
    <definedName name="F_12_210" localSheetId="4">#REF!</definedName>
    <definedName name="F_12_210" localSheetId="8">#REF!</definedName>
    <definedName name="F_12_210" localSheetId="6">#REF!</definedName>
    <definedName name="F_12_210" localSheetId="11">#REF!</definedName>
    <definedName name="F_12_210" localSheetId="10">#REF!</definedName>
    <definedName name="F_12_210" localSheetId="12">#REF!</definedName>
    <definedName name="F_12_210">#REF!</definedName>
    <definedName name="F_12_240" localSheetId="2">#REF!</definedName>
    <definedName name="F_12_240" localSheetId="4">#REF!</definedName>
    <definedName name="F_12_240" localSheetId="8">#REF!</definedName>
    <definedName name="F_12_240" localSheetId="6">#REF!</definedName>
    <definedName name="F_12_240" localSheetId="11">#REF!</definedName>
    <definedName name="F_12_240" localSheetId="10">#REF!</definedName>
    <definedName name="F_12_240" localSheetId="12">#REF!</definedName>
    <definedName name="F_12_240">#REF!</definedName>
    <definedName name="F_12_270" localSheetId="2">#REF!</definedName>
    <definedName name="F_12_270" localSheetId="4">#REF!</definedName>
    <definedName name="F_12_270" localSheetId="8">#REF!</definedName>
    <definedName name="F_12_270" localSheetId="6">#REF!</definedName>
    <definedName name="F_12_270" localSheetId="11">#REF!</definedName>
    <definedName name="F_12_270" localSheetId="10">#REF!</definedName>
    <definedName name="F_12_270" localSheetId="12">#REF!</definedName>
    <definedName name="F_12_270">#REF!</definedName>
    <definedName name="F_12_30" localSheetId="2">#REF!</definedName>
    <definedName name="F_12_30" localSheetId="4">#REF!</definedName>
    <definedName name="F_12_30" localSheetId="8">#REF!</definedName>
    <definedName name="F_12_30" localSheetId="6">#REF!</definedName>
    <definedName name="F_12_30" localSheetId="11">#REF!</definedName>
    <definedName name="F_12_30" localSheetId="10">#REF!</definedName>
    <definedName name="F_12_30" localSheetId="12">#REF!</definedName>
    <definedName name="F_12_30">#REF!</definedName>
    <definedName name="F_12_300" localSheetId="2">#REF!</definedName>
    <definedName name="F_12_300" localSheetId="4">#REF!</definedName>
    <definedName name="F_12_300" localSheetId="8">#REF!</definedName>
    <definedName name="F_12_300" localSheetId="6">#REF!</definedName>
    <definedName name="F_12_300" localSheetId="11">#REF!</definedName>
    <definedName name="F_12_300" localSheetId="10">#REF!</definedName>
    <definedName name="F_12_300" localSheetId="12">#REF!</definedName>
    <definedName name="F_12_300">#REF!</definedName>
    <definedName name="F_12_330" localSheetId="2">#REF!</definedName>
    <definedName name="F_12_330" localSheetId="4">#REF!</definedName>
    <definedName name="F_12_330" localSheetId="8">#REF!</definedName>
    <definedName name="F_12_330" localSheetId="6">#REF!</definedName>
    <definedName name="F_12_330" localSheetId="11">#REF!</definedName>
    <definedName name="F_12_330" localSheetId="10">#REF!</definedName>
    <definedName name="F_12_330" localSheetId="12">#REF!</definedName>
    <definedName name="F_12_330">#REF!</definedName>
    <definedName name="F_12_360" localSheetId="2">#REF!</definedName>
    <definedName name="F_12_360" localSheetId="4">#REF!</definedName>
    <definedName name="F_12_360" localSheetId="8">#REF!</definedName>
    <definedName name="F_12_360" localSheetId="6">#REF!</definedName>
    <definedName name="F_12_360" localSheetId="11">#REF!</definedName>
    <definedName name="F_12_360" localSheetId="10">#REF!</definedName>
    <definedName name="F_12_360" localSheetId="12">#REF!</definedName>
    <definedName name="F_12_360">#REF!</definedName>
    <definedName name="F_12_390" localSheetId="2">#REF!</definedName>
    <definedName name="F_12_390" localSheetId="4">#REF!</definedName>
    <definedName name="F_12_390" localSheetId="8">#REF!</definedName>
    <definedName name="F_12_390" localSheetId="6">#REF!</definedName>
    <definedName name="F_12_390" localSheetId="11">#REF!</definedName>
    <definedName name="F_12_390" localSheetId="10">#REF!</definedName>
    <definedName name="F_12_390" localSheetId="12">#REF!</definedName>
    <definedName name="F_12_390">#REF!</definedName>
    <definedName name="F_12_420" localSheetId="2">#REF!</definedName>
    <definedName name="F_12_420" localSheetId="4">#REF!</definedName>
    <definedName name="F_12_420" localSheetId="8">#REF!</definedName>
    <definedName name="F_12_420" localSheetId="6">#REF!</definedName>
    <definedName name="F_12_420" localSheetId="11">#REF!</definedName>
    <definedName name="F_12_420" localSheetId="10">#REF!</definedName>
    <definedName name="F_12_420" localSheetId="12">#REF!</definedName>
    <definedName name="F_12_420">#REF!</definedName>
    <definedName name="F_12_450" localSheetId="2">#REF!</definedName>
    <definedName name="F_12_450" localSheetId="4">#REF!</definedName>
    <definedName name="F_12_450" localSheetId="8">#REF!</definedName>
    <definedName name="F_12_450" localSheetId="6">#REF!</definedName>
    <definedName name="F_12_450" localSheetId="11">#REF!</definedName>
    <definedName name="F_12_450" localSheetId="10">#REF!</definedName>
    <definedName name="F_12_450" localSheetId="12">#REF!</definedName>
    <definedName name="F_12_450">#REF!</definedName>
    <definedName name="F_12_480" localSheetId="2">#REF!</definedName>
    <definedName name="F_12_480" localSheetId="4">#REF!</definedName>
    <definedName name="F_12_480" localSheetId="8">#REF!</definedName>
    <definedName name="F_12_480" localSheetId="6">#REF!</definedName>
    <definedName name="F_12_480" localSheetId="11">#REF!</definedName>
    <definedName name="F_12_480" localSheetId="10">#REF!</definedName>
    <definedName name="F_12_480" localSheetId="12">#REF!</definedName>
    <definedName name="F_12_480">#REF!</definedName>
    <definedName name="F_12_510" localSheetId="2">#REF!</definedName>
    <definedName name="F_12_510" localSheetId="4">#REF!</definedName>
    <definedName name="F_12_510" localSheetId="8">#REF!</definedName>
    <definedName name="F_12_510" localSheetId="6">#REF!</definedName>
    <definedName name="F_12_510" localSheetId="11">#REF!</definedName>
    <definedName name="F_12_510" localSheetId="10">#REF!</definedName>
    <definedName name="F_12_510" localSheetId="12">#REF!</definedName>
    <definedName name="F_12_510">#REF!</definedName>
    <definedName name="F_12_540" localSheetId="2">#REF!</definedName>
    <definedName name="F_12_540" localSheetId="4">#REF!</definedName>
    <definedName name="F_12_540" localSheetId="8">#REF!</definedName>
    <definedName name="F_12_540" localSheetId="6">#REF!</definedName>
    <definedName name="F_12_540" localSheetId="11">#REF!</definedName>
    <definedName name="F_12_540" localSheetId="10">#REF!</definedName>
    <definedName name="F_12_540" localSheetId="12">#REF!</definedName>
    <definedName name="F_12_540">#REF!</definedName>
    <definedName name="F_12_570" localSheetId="2">#REF!</definedName>
    <definedName name="F_12_570" localSheetId="4">#REF!</definedName>
    <definedName name="F_12_570" localSheetId="8">#REF!</definedName>
    <definedName name="F_12_570" localSheetId="6">#REF!</definedName>
    <definedName name="F_12_570" localSheetId="11">#REF!</definedName>
    <definedName name="F_12_570" localSheetId="10">#REF!</definedName>
    <definedName name="F_12_570" localSheetId="12">#REF!</definedName>
    <definedName name="F_12_570">#REF!</definedName>
    <definedName name="F_12_60" localSheetId="2">#REF!</definedName>
    <definedName name="F_12_60" localSheetId="4">#REF!</definedName>
    <definedName name="F_12_60" localSheetId="8">#REF!</definedName>
    <definedName name="F_12_60" localSheetId="6">#REF!</definedName>
    <definedName name="F_12_60" localSheetId="11">#REF!</definedName>
    <definedName name="F_12_60" localSheetId="10">#REF!</definedName>
    <definedName name="F_12_60" localSheetId="12">#REF!</definedName>
    <definedName name="F_12_60">#REF!</definedName>
    <definedName name="F_12_600" localSheetId="2">#REF!</definedName>
    <definedName name="F_12_600" localSheetId="4">#REF!</definedName>
    <definedName name="F_12_600" localSheetId="8">#REF!</definedName>
    <definedName name="F_12_600" localSheetId="6">#REF!</definedName>
    <definedName name="F_12_600" localSheetId="11">#REF!</definedName>
    <definedName name="F_12_600" localSheetId="10">#REF!</definedName>
    <definedName name="F_12_600" localSheetId="12">#REF!</definedName>
    <definedName name="F_12_600">#REF!</definedName>
    <definedName name="F_12_630" localSheetId="2">#REF!</definedName>
    <definedName name="F_12_630" localSheetId="4">#REF!</definedName>
    <definedName name="F_12_630" localSheetId="8">#REF!</definedName>
    <definedName name="F_12_630" localSheetId="6">#REF!</definedName>
    <definedName name="F_12_630" localSheetId="11">#REF!</definedName>
    <definedName name="F_12_630" localSheetId="10">#REF!</definedName>
    <definedName name="F_12_630" localSheetId="12">#REF!</definedName>
    <definedName name="F_12_630">#REF!</definedName>
    <definedName name="F_12_660" localSheetId="2">#REF!</definedName>
    <definedName name="F_12_660" localSheetId="4">#REF!</definedName>
    <definedName name="F_12_660" localSheetId="8">#REF!</definedName>
    <definedName name="F_12_660" localSheetId="6">#REF!</definedName>
    <definedName name="F_12_660" localSheetId="11">#REF!</definedName>
    <definedName name="F_12_660" localSheetId="10">#REF!</definedName>
    <definedName name="F_12_660" localSheetId="12">#REF!</definedName>
    <definedName name="F_12_660">#REF!</definedName>
    <definedName name="F_12_690" localSheetId="2">#REF!</definedName>
    <definedName name="F_12_690" localSheetId="4">#REF!</definedName>
    <definedName name="F_12_690" localSheetId="8">#REF!</definedName>
    <definedName name="F_12_690" localSheetId="6">#REF!</definedName>
    <definedName name="F_12_690" localSheetId="11">#REF!</definedName>
    <definedName name="F_12_690" localSheetId="10">#REF!</definedName>
    <definedName name="F_12_690" localSheetId="12">#REF!</definedName>
    <definedName name="F_12_690">#REF!</definedName>
    <definedName name="F_12_720" localSheetId="2">#REF!</definedName>
    <definedName name="F_12_720" localSheetId="4">#REF!</definedName>
    <definedName name="F_12_720" localSheetId="8">#REF!</definedName>
    <definedName name="F_12_720" localSheetId="6">#REF!</definedName>
    <definedName name="F_12_720" localSheetId="11">#REF!</definedName>
    <definedName name="F_12_720" localSheetId="10">#REF!</definedName>
    <definedName name="F_12_720" localSheetId="12">#REF!</definedName>
    <definedName name="F_12_720">#REF!</definedName>
    <definedName name="F_12_90" localSheetId="2">#REF!</definedName>
    <definedName name="F_12_90" localSheetId="4">#REF!</definedName>
    <definedName name="F_12_90" localSheetId="8">#REF!</definedName>
    <definedName name="F_12_90" localSheetId="6">#REF!</definedName>
    <definedName name="F_12_90" localSheetId="11">#REF!</definedName>
    <definedName name="F_12_90" localSheetId="10">#REF!</definedName>
    <definedName name="F_12_90" localSheetId="12">#REF!</definedName>
    <definedName name="F_12_90">#REF!</definedName>
    <definedName name="F_13_120" localSheetId="2">#REF!</definedName>
    <definedName name="F_13_120" localSheetId="4">#REF!</definedName>
    <definedName name="F_13_120" localSheetId="8">#REF!</definedName>
    <definedName name="F_13_120" localSheetId="6">#REF!</definedName>
    <definedName name="F_13_120" localSheetId="11">#REF!</definedName>
    <definedName name="F_13_120" localSheetId="10">#REF!</definedName>
    <definedName name="F_13_120" localSheetId="12">#REF!</definedName>
    <definedName name="F_13_120">#REF!</definedName>
    <definedName name="F_13_150" localSheetId="2">#REF!</definedName>
    <definedName name="F_13_150" localSheetId="4">#REF!</definedName>
    <definedName name="F_13_150" localSheetId="8">#REF!</definedName>
    <definedName name="F_13_150" localSheetId="6">#REF!</definedName>
    <definedName name="F_13_150" localSheetId="11">#REF!</definedName>
    <definedName name="F_13_150" localSheetId="10">#REF!</definedName>
    <definedName name="F_13_150" localSheetId="12">#REF!</definedName>
    <definedName name="F_13_150">#REF!</definedName>
    <definedName name="F_13_180" localSheetId="2">#REF!</definedName>
    <definedName name="F_13_180" localSheetId="4">#REF!</definedName>
    <definedName name="F_13_180" localSheetId="8">#REF!</definedName>
    <definedName name="F_13_180" localSheetId="6">#REF!</definedName>
    <definedName name="F_13_180" localSheetId="11">#REF!</definedName>
    <definedName name="F_13_180" localSheetId="10">#REF!</definedName>
    <definedName name="F_13_180" localSheetId="12">#REF!</definedName>
    <definedName name="F_13_180">#REF!</definedName>
    <definedName name="F_13_210" localSheetId="2">#REF!</definedName>
    <definedName name="F_13_210" localSheetId="4">#REF!</definedName>
    <definedName name="F_13_210" localSheetId="8">#REF!</definedName>
    <definedName name="F_13_210" localSheetId="6">#REF!</definedName>
    <definedName name="F_13_210" localSheetId="11">#REF!</definedName>
    <definedName name="F_13_210" localSheetId="10">#REF!</definedName>
    <definedName name="F_13_210" localSheetId="12">#REF!</definedName>
    <definedName name="F_13_210">#REF!</definedName>
    <definedName name="F_13_240" localSheetId="2">#REF!</definedName>
    <definedName name="F_13_240" localSheetId="4">#REF!</definedName>
    <definedName name="F_13_240" localSheetId="8">#REF!</definedName>
    <definedName name="F_13_240" localSheetId="6">#REF!</definedName>
    <definedName name="F_13_240" localSheetId="11">#REF!</definedName>
    <definedName name="F_13_240" localSheetId="10">#REF!</definedName>
    <definedName name="F_13_240" localSheetId="12">#REF!</definedName>
    <definedName name="F_13_240">#REF!</definedName>
    <definedName name="F_13_270" localSheetId="2">#REF!</definedName>
    <definedName name="F_13_270" localSheetId="4">#REF!</definedName>
    <definedName name="F_13_270" localSheetId="8">#REF!</definedName>
    <definedName name="F_13_270" localSheetId="6">#REF!</definedName>
    <definedName name="F_13_270" localSheetId="11">#REF!</definedName>
    <definedName name="F_13_270" localSheetId="10">#REF!</definedName>
    <definedName name="F_13_270" localSheetId="12">#REF!</definedName>
    <definedName name="F_13_270">#REF!</definedName>
    <definedName name="F_13_30" localSheetId="2">#REF!</definedName>
    <definedName name="F_13_30" localSheetId="4">#REF!</definedName>
    <definedName name="F_13_30" localSheetId="8">#REF!</definedName>
    <definedName name="F_13_30" localSheetId="6">#REF!</definedName>
    <definedName name="F_13_30" localSheetId="11">#REF!</definedName>
    <definedName name="F_13_30" localSheetId="10">#REF!</definedName>
    <definedName name="F_13_30" localSheetId="12">#REF!</definedName>
    <definedName name="F_13_30">#REF!</definedName>
    <definedName name="F_13_300" localSheetId="2">#REF!</definedName>
    <definedName name="F_13_300" localSheetId="4">#REF!</definedName>
    <definedName name="F_13_300" localSheetId="8">#REF!</definedName>
    <definedName name="F_13_300" localSheetId="6">#REF!</definedName>
    <definedName name="F_13_300" localSheetId="11">#REF!</definedName>
    <definedName name="F_13_300" localSheetId="10">#REF!</definedName>
    <definedName name="F_13_300" localSheetId="12">#REF!</definedName>
    <definedName name="F_13_300">#REF!</definedName>
    <definedName name="F_13_330" localSheetId="2">#REF!</definedName>
    <definedName name="F_13_330" localSheetId="4">#REF!</definedName>
    <definedName name="F_13_330" localSheetId="8">#REF!</definedName>
    <definedName name="F_13_330" localSheetId="6">#REF!</definedName>
    <definedName name="F_13_330" localSheetId="11">#REF!</definedName>
    <definedName name="F_13_330" localSheetId="10">#REF!</definedName>
    <definedName name="F_13_330" localSheetId="12">#REF!</definedName>
    <definedName name="F_13_330">#REF!</definedName>
    <definedName name="F_13_360" localSheetId="2">#REF!</definedName>
    <definedName name="F_13_360" localSheetId="4">#REF!</definedName>
    <definedName name="F_13_360" localSheetId="8">#REF!</definedName>
    <definedName name="F_13_360" localSheetId="6">#REF!</definedName>
    <definedName name="F_13_360" localSheetId="11">#REF!</definedName>
    <definedName name="F_13_360" localSheetId="10">#REF!</definedName>
    <definedName name="F_13_360" localSheetId="12">#REF!</definedName>
    <definedName name="F_13_360">#REF!</definedName>
    <definedName name="F_13_390" localSheetId="2">#REF!</definedName>
    <definedName name="F_13_390" localSheetId="4">#REF!</definedName>
    <definedName name="F_13_390" localSheetId="8">#REF!</definedName>
    <definedName name="F_13_390" localSheetId="6">#REF!</definedName>
    <definedName name="F_13_390" localSheetId="11">#REF!</definedName>
    <definedName name="F_13_390" localSheetId="10">#REF!</definedName>
    <definedName name="F_13_390" localSheetId="12">#REF!</definedName>
    <definedName name="F_13_390">#REF!</definedName>
    <definedName name="F_13_420" localSheetId="2">#REF!</definedName>
    <definedName name="F_13_420" localSheetId="4">#REF!</definedName>
    <definedName name="F_13_420" localSheetId="8">#REF!</definedName>
    <definedName name="F_13_420" localSheetId="6">#REF!</definedName>
    <definedName name="F_13_420" localSheetId="11">#REF!</definedName>
    <definedName name="F_13_420" localSheetId="10">#REF!</definedName>
    <definedName name="F_13_420" localSheetId="12">#REF!</definedName>
    <definedName name="F_13_420">#REF!</definedName>
    <definedName name="F_13_450" localSheetId="2">#REF!</definedName>
    <definedName name="F_13_450" localSheetId="4">#REF!</definedName>
    <definedName name="F_13_450" localSheetId="8">#REF!</definedName>
    <definedName name="F_13_450" localSheetId="6">#REF!</definedName>
    <definedName name="F_13_450" localSheetId="11">#REF!</definedName>
    <definedName name="F_13_450" localSheetId="10">#REF!</definedName>
    <definedName name="F_13_450" localSheetId="12">#REF!</definedName>
    <definedName name="F_13_450">#REF!</definedName>
    <definedName name="F_13_480" localSheetId="2">#REF!</definedName>
    <definedName name="F_13_480" localSheetId="4">#REF!</definedName>
    <definedName name="F_13_480" localSheetId="8">#REF!</definedName>
    <definedName name="F_13_480" localSheetId="6">#REF!</definedName>
    <definedName name="F_13_480" localSheetId="11">#REF!</definedName>
    <definedName name="F_13_480" localSheetId="10">#REF!</definedName>
    <definedName name="F_13_480" localSheetId="12">#REF!</definedName>
    <definedName name="F_13_480">#REF!</definedName>
    <definedName name="F_13_510" localSheetId="2">#REF!</definedName>
    <definedName name="F_13_510" localSheetId="4">#REF!</definedName>
    <definedName name="F_13_510" localSheetId="8">#REF!</definedName>
    <definedName name="F_13_510" localSheetId="6">#REF!</definedName>
    <definedName name="F_13_510" localSheetId="11">#REF!</definedName>
    <definedName name="F_13_510" localSheetId="10">#REF!</definedName>
    <definedName name="F_13_510" localSheetId="12">#REF!</definedName>
    <definedName name="F_13_510">#REF!</definedName>
    <definedName name="F_13_540" localSheetId="2">#REF!</definedName>
    <definedName name="F_13_540" localSheetId="4">#REF!</definedName>
    <definedName name="F_13_540" localSheetId="8">#REF!</definedName>
    <definedName name="F_13_540" localSheetId="6">#REF!</definedName>
    <definedName name="F_13_540" localSheetId="11">#REF!</definedName>
    <definedName name="F_13_540" localSheetId="10">#REF!</definedName>
    <definedName name="F_13_540" localSheetId="12">#REF!</definedName>
    <definedName name="F_13_540">#REF!</definedName>
    <definedName name="F_13_570" localSheetId="2">#REF!</definedName>
    <definedName name="F_13_570" localSheetId="4">#REF!</definedName>
    <definedName name="F_13_570" localSheetId="8">#REF!</definedName>
    <definedName name="F_13_570" localSheetId="6">#REF!</definedName>
    <definedName name="F_13_570" localSheetId="11">#REF!</definedName>
    <definedName name="F_13_570" localSheetId="10">#REF!</definedName>
    <definedName name="F_13_570" localSheetId="12">#REF!</definedName>
    <definedName name="F_13_570">#REF!</definedName>
    <definedName name="F_13_60" localSheetId="2">#REF!</definedName>
    <definedName name="F_13_60" localSheetId="4">#REF!</definedName>
    <definedName name="F_13_60" localSheetId="8">#REF!</definedName>
    <definedName name="F_13_60" localSheetId="6">#REF!</definedName>
    <definedName name="F_13_60" localSheetId="11">#REF!</definedName>
    <definedName name="F_13_60" localSheetId="10">#REF!</definedName>
    <definedName name="F_13_60" localSheetId="12">#REF!</definedName>
    <definedName name="F_13_60">#REF!</definedName>
    <definedName name="F_13_600" localSheetId="2">#REF!</definedName>
    <definedName name="F_13_600" localSheetId="4">#REF!</definedName>
    <definedName name="F_13_600" localSheetId="8">#REF!</definedName>
    <definedName name="F_13_600" localSheetId="6">#REF!</definedName>
    <definedName name="F_13_600" localSheetId="11">#REF!</definedName>
    <definedName name="F_13_600" localSheetId="10">#REF!</definedName>
    <definedName name="F_13_600" localSheetId="12">#REF!</definedName>
    <definedName name="F_13_600">#REF!</definedName>
    <definedName name="F_13_630" localSheetId="2">#REF!</definedName>
    <definedName name="F_13_630" localSheetId="4">#REF!</definedName>
    <definedName name="F_13_630" localSheetId="8">#REF!</definedName>
    <definedName name="F_13_630" localSheetId="6">#REF!</definedName>
    <definedName name="F_13_630" localSheetId="11">#REF!</definedName>
    <definedName name="F_13_630" localSheetId="10">#REF!</definedName>
    <definedName name="F_13_630" localSheetId="12">#REF!</definedName>
    <definedName name="F_13_630">#REF!</definedName>
    <definedName name="F_13_660" localSheetId="2">#REF!</definedName>
    <definedName name="F_13_660" localSheetId="4">#REF!</definedName>
    <definedName name="F_13_660" localSheetId="8">#REF!</definedName>
    <definedName name="F_13_660" localSheetId="6">#REF!</definedName>
    <definedName name="F_13_660" localSheetId="11">#REF!</definedName>
    <definedName name="F_13_660" localSheetId="10">#REF!</definedName>
    <definedName name="F_13_660" localSheetId="12">#REF!</definedName>
    <definedName name="F_13_660">#REF!</definedName>
    <definedName name="F_13_690" localSheetId="2">#REF!</definedName>
    <definedName name="F_13_690" localSheetId="4">#REF!</definedName>
    <definedName name="F_13_690" localSheetId="8">#REF!</definedName>
    <definedName name="F_13_690" localSheetId="6">#REF!</definedName>
    <definedName name="F_13_690" localSheetId="11">#REF!</definedName>
    <definedName name="F_13_690" localSheetId="10">#REF!</definedName>
    <definedName name="F_13_690" localSheetId="12">#REF!</definedName>
    <definedName name="F_13_690">#REF!</definedName>
    <definedName name="F_13_720" localSheetId="2">#REF!</definedName>
    <definedName name="F_13_720" localSheetId="4">#REF!</definedName>
    <definedName name="F_13_720" localSheetId="8">#REF!</definedName>
    <definedName name="F_13_720" localSheetId="6">#REF!</definedName>
    <definedName name="F_13_720" localSheetId="11">#REF!</definedName>
    <definedName name="F_13_720" localSheetId="10">#REF!</definedName>
    <definedName name="F_13_720" localSheetId="12">#REF!</definedName>
    <definedName name="F_13_720">#REF!</definedName>
    <definedName name="F_13_90" localSheetId="2">#REF!</definedName>
    <definedName name="F_13_90" localSheetId="4">#REF!</definedName>
    <definedName name="F_13_90" localSheetId="8">#REF!</definedName>
    <definedName name="F_13_90" localSheetId="6">#REF!</definedName>
    <definedName name="F_13_90" localSheetId="11">#REF!</definedName>
    <definedName name="F_13_90" localSheetId="10">#REF!</definedName>
    <definedName name="F_13_90" localSheetId="12">#REF!</definedName>
    <definedName name="F_13_90">#REF!</definedName>
    <definedName name="F_14_120" localSheetId="2">#REF!</definedName>
    <definedName name="F_14_120" localSheetId="4">#REF!</definedName>
    <definedName name="F_14_120" localSheetId="8">#REF!</definedName>
    <definedName name="F_14_120" localSheetId="6">#REF!</definedName>
    <definedName name="F_14_120" localSheetId="11">#REF!</definedName>
    <definedName name="F_14_120" localSheetId="10">#REF!</definedName>
    <definedName name="F_14_120" localSheetId="12">#REF!</definedName>
    <definedName name="F_14_120">#REF!</definedName>
    <definedName name="F_14_150" localSheetId="2">#REF!</definedName>
    <definedName name="F_14_150" localSheetId="4">#REF!</definedName>
    <definedName name="F_14_150" localSheetId="8">#REF!</definedName>
    <definedName name="F_14_150" localSheetId="6">#REF!</definedName>
    <definedName name="F_14_150" localSheetId="11">#REF!</definedName>
    <definedName name="F_14_150" localSheetId="10">#REF!</definedName>
    <definedName name="F_14_150" localSheetId="12">#REF!</definedName>
    <definedName name="F_14_150">#REF!</definedName>
    <definedName name="F_14_180" localSheetId="2">#REF!</definedName>
    <definedName name="F_14_180" localSheetId="4">#REF!</definedName>
    <definedName name="F_14_180" localSheetId="8">#REF!</definedName>
    <definedName name="F_14_180" localSheetId="6">#REF!</definedName>
    <definedName name="F_14_180" localSheetId="11">#REF!</definedName>
    <definedName name="F_14_180" localSheetId="10">#REF!</definedName>
    <definedName name="F_14_180" localSheetId="12">#REF!</definedName>
    <definedName name="F_14_180">#REF!</definedName>
    <definedName name="F_14_210" localSheetId="2">#REF!</definedName>
    <definedName name="F_14_210" localSheetId="4">#REF!</definedName>
    <definedName name="F_14_210" localSheetId="8">#REF!</definedName>
    <definedName name="F_14_210" localSheetId="6">#REF!</definedName>
    <definedName name="F_14_210" localSheetId="11">#REF!</definedName>
    <definedName name="F_14_210" localSheetId="10">#REF!</definedName>
    <definedName name="F_14_210" localSheetId="12">#REF!</definedName>
    <definedName name="F_14_210">#REF!</definedName>
    <definedName name="F_14_240" localSheetId="2">#REF!</definedName>
    <definedName name="F_14_240" localSheetId="4">#REF!</definedName>
    <definedName name="F_14_240" localSheetId="8">#REF!</definedName>
    <definedName name="F_14_240" localSheetId="6">#REF!</definedName>
    <definedName name="F_14_240" localSheetId="11">#REF!</definedName>
    <definedName name="F_14_240" localSheetId="10">#REF!</definedName>
    <definedName name="F_14_240" localSheetId="12">#REF!</definedName>
    <definedName name="F_14_240">#REF!</definedName>
    <definedName name="F_14_270" localSheetId="2">#REF!</definedName>
    <definedName name="F_14_270" localSheetId="4">#REF!</definedName>
    <definedName name="F_14_270" localSheetId="8">#REF!</definedName>
    <definedName name="F_14_270" localSheetId="6">#REF!</definedName>
    <definedName name="F_14_270" localSheetId="11">#REF!</definedName>
    <definedName name="F_14_270" localSheetId="10">#REF!</definedName>
    <definedName name="F_14_270" localSheetId="12">#REF!</definedName>
    <definedName name="F_14_270">#REF!</definedName>
    <definedName name="F_14_30" localSheetId="2">#REF!</definedName>
    <definedName name="F_14_30" localSheetId="4">#REF!</definedName>
    <definedName name="F_14_30" localSheetId="8">#REF!</definedName>
    <definedName name="F_14_30" localSheetId="6">#REF!</definedName>
    <definedName name="F_14_30" localSheetId="11">#REF!</definedName>
    <definedName name="F_14_30" localSheetId="10">#REF!</definedName>
    <definedName name="F_14_30" localSheetId="12">#REF!</definedName>
    <definedName name="F_14_30">#REF!</definedName>
    <definedName name="F_14_300" localSheetId="2">#REF!</definedName>
    <definedName name="F_14_300" localSheetId="4">#REF!</definedName>
    <definedName name="F_14_300" localSheetId="8">#REF!</definedName>
    <definedName name="F_14_300" localSheetId="6">#REF!</definedName>
    <definedName name="F_14_300" localSheetId="11">#REF!</definedName>
    <definedName name="F_14_300" localSheetId="10">#REF!</definedName>
    <definedName name="F_14_300" localSheetId="12">#REF!</definedName>
    <definedName name="F_14_300">#REF!</definedName>
    <definedName name="F_14_330" localSheetId="2">#REF!</definedName>
    <definedName name="F_14_330" localSheetId="4">#REF!</definedName>
    <definedName name="F_14_330" localSheetId="8">#REF!</definedName>
    <definedName name="F_14_330" localSheetId="6">#REF!</definedName>
    <definedName name="F_14_330" localSheetId="11">#REF!</definedName>
    <definedName name="F_14_330" localSheetId="10">#REF!</definedName>
    <definedName name="F_14_330" localSheetId="12">#REF!</definedName>
    <definedName name="F_14_330">#REF!</definedName>
    <definedName name="F_14_360" localSheetId="2">#REF!</definedName>
    <definedName name="F_14_360" localSheetId="4">#REF!</definedName>
    <definedName name="F_14_360" localSheetId="8">#REF!</definedName>
    <definedName name="F_14_360" localSheetId="6">#REF!</definedName>
    <definedName name="F_14_360" localSheetId="11">#REF!</definedName>
    <definedName name="F_14_360" localSheetId="10">#REF!</definedName>
    <definedName name="F_14_360" localSheetId="12">#REF!</definedName>
    <definedName name="F_14_360">#REF!</definedName>
    <definedName name="F_14_390" localSheetId="2">#REF!</definedName>
    <definedName name="F_14_390" localSheetId="4">#REF!</definedName>
    <definedName name="F_14_390" localSheetId="8">#REF!</definedName>
    <definedName name="F_14_390" localSheetId="6">#REF!</definedName>
    <definedName name="F_14_390" localSheetId="11">#REF!</definedName>
    <definedName name="F_14_390" localSheetId="10">#REF!</definedName>
    <definedName name="F_14_390" localSheetId="12">#REF!</definedName>
    <definedName name="F_14_390">#REF!</definedName>
    <definedName name="F_14_420" localSheetId="2">#REF!</definedName>
    <definedName name="F_14_420" localSheetId="4">#REF!</definedName>
    <definedName name="F_14_420" localSheetId="8">#REF!</definedName>
    <definedName name="F_14_420" localSheetId="6">#REF!</definedName>
    <definedName name="F_14_420" localSheetId="11">#REF!</definedName>
    <definedName name="F_14_420" localSheetId="10">#REF!</definedName>
    <definedName name="F_14_420" localSheetId="12">#REF!</definedName>
    <definedName name="F_14_420">#REF!</definedName>
    <definedName name="F_14_450" localSheetId="2">#REF!</definedName>
    <definedName name="F_14_450" localSheetId="4">#REF!</definedName>
    <definedName name="F_14_450" localSheetId="8">#REF!</definedName>
    <definedName name="F_14_450" localSheetId="6">#REF!</definedName>
    <definedName name="F_14_450" localSheetId="11">#REF!</definedName>
    <definedName name="F_14_450" localSheetId="10">#REF!</definedName>
    <definedName name="F_14_450" localSheetId="12">#REF!</definedName>
    <definedName name="F_14_450">#REF!</definedName>
    <definedName name="F_14_480" localSheetId="2">#REF!</definedName>
    <definedName name="F_14_480" localSheetId="4">#REF!</definedName>
    <definedName name="F_14_480" localSheetId="8">#REF!</definedName>
    <definedName name="F_14_480" localSheetId="6">#REF!</definedName>
    <definedName name="F_14_480" localSheetId="11">#REF!</definedName>
    <definedName name="F_14_480" localSheetId="10">#REF!</definedName>
    <definedName name="F_14_480" localSheetId="12">#REF!</definedName>
    <definedName name="F_14_480">#REF!</definedName>
    <definedName name="F_14_510" localSheetId="2">#REF!</definedName>
    <definedName name="F_14_510" localSheetId="4">#REF!</definedName>
    <definedName name="F_14_510" localSheetId="8">#REF!</definedName>
    <definedName name="F_14_510" localSheetId="6">#REF!</definedName>
    <definedName name="F_14_510" localSheetId="11">#REF!</definedName>
    <definedName name="F_14_510" localSheetId="10">#REF!</definedName>
    <definedName name="F_14_510" localSheetId="12">#REF!</definedName>
    <definedName name="F_14_510">#REF!</definedName>
    <definedName name="F_14_540" localSheetId="2">#REF!</definedName>
    <definedName name="F_14_540" localSheetId="4">#REF!</definedName>
    <definedName name="F_14_540" localSheetId="8">#REF!</definedName>
    <definedName name="F_14_540" localSheetId="6">#REF!</definedName>
    <definedName name="F_14_540" localSheetId="11">#REF!</definedName>
    <definedName name="F_14_540" localSheetId="10">#REF!</definedName>
    <definedName name="F_14_540" localSheetId="12">#REF!</definedName>
    <definedName name="F_14_540">#REF!</definedName>
    <definedName name="F_14_570" localSheetId="2">#REF!</definedName>
    <definedName name="F_14_570" localSheetId="4">#REF!</definedName>
    <definedName name="F_14_570" localSheetId="8">#REF!</definedName>
    <definedName name="F_14_570" localSheetId="6">#REF!</definedName>
    <definedName name="F_14_570" localSheetId="11">#REF!</definedName>
    <definedName name="F_14_570" localSheetId="10">#REF!</definedName>
    <definedName name="F_14_570" localSheetId="12">#REF!</definedName>
    <definedName name="F_14_570">#REF!</definedName>
    <definedName name="F_14_60" localSheetId="2">#REF!</definedName>
    <definedName name="F_14_60" localSheetId="4">#REF!</definedName>
    <definedName name="F_14_60" localSheetId="8">#REF!</definedName>
    <definedName name="F_14_60" localSheetId="6">#REF!</definedName>
    <definedName name="F_14_60" localSheetId="11">#REF!</definedName>
    <definedName name="F_14_60" localSheetId="10">#REF!</definedName>
    <definedName name="F_14_60" localSheetId="12">#REF!</definedName>
    <definedName name="F_14_60">#REF!</definedName>
    <definedName name="F_14_600" localSheetId="2">#REF!</definedName>
    <definedName name="F_14_600" localSheetId="4">#REF!</definedName>
    <definedName name="F_14_600" localSheetId="8">#REF!</definedName>
    <definedName name="F_14_600" localSheetId="6">#REF!</definedName>
    <definedName name="F_14_600" localSheetId="11">#REF!</definedName>
    <definedName name="F_14_600" localSheetId="10">#REF!</definedName>
    <definedName name="F_14_600" localSheetId="12">#REF!</definedName>
    <definedName name="F_14_600">#REF!</definedName>
    <definedName name="F_14_630" localSheetId="2">#REF!</definedName>
    <definedName name="F_14_630" localSheetId="4">#REF!</definedName>
    <definedName name="F_14_630" localSheetId="8">#REF!</definedName>
    <definedName name="F_14_630" localSheetId="6">#REF!</definedName>
    <definedName name="F_14_630" localSheetId="11">#REF!</definedName>
    <definedName name="F_14_630" localSheetId="10">#REF!</definedName>
    <definedName name="F_14_630" localSheetId="12">#REF!</definedName>
    <definedName name="F_14_630">#REF!</definedName>
    <definedName name="F_14_660" localSheetId="2">#REF!</definedName>
    <definedName name="F_14_660" localSheetId="4">#REF!</definedName>
    <definedName name="F_14_660" localSheetId="8">#REF!</definedName>
    <definedName name="F_14_660" localSheetId="6">#REF!</definedName>
    <definedName name="F_14_660" localSheetId="11">#REF!</definedName>
    <definedName name="F_14_660" localSheetId="10">#REF!</definedName>
    <definedName name="F_14_660" localSheetId="12">#REF!</definedName>
    <definedName name="F_14_660">#REF!</definedName>
    <definedName name="F_14_690" localSheetId="2">#REF!</definedName>
    <definedName name="F_14_690" localSheetId="4">#REF!</definedName>
    <definedName name="F_14_690" localSheetId="8">#REF!</definedName>
    <definedName name="F_14_690" localSheetId="6">#REF!</definedName>
    <definedName name="F_14_690" localSheetId="11">#REF!</definedName>
    <definedName name="F_14_690" localSheetId="10">#REF!</definedName>
    <definedName name="F_14_690" localSheetId="12">#REF!</definedName>
    <definedName name="F_14_690">#REF!</definedName>
    <definedName name="F_14_720" localSheetId="2">#REF!</definedName>
    <definedName name="F_14_720" localSheetId="4">#REF!</definedName>
    <definedName name="F_14_720" localSheetId="8">#REF!</definedName>
    <definedName name="F_14_720" localSheetId="6">#REF!</definedName>
    <definedName name="F_14_720" localSheetId="11">#REF!</definedName>
    <definedName name="F_14_720" localSheetId="10">#REF!</definedName>
    <definedName name="F_14_720" localSheetId="12">#REF!</definedName>
    <definedName name="F_14_720">#REF!</definedName>
    <definedName name="F_14_90" localSheetId="2">#REF!</definedName>
    <definedName name="F_14_90" localSheetId="4">#REF!</definedName>
    <definedName name="F_14_90" localSheetId="8">#REF!</definedName>
    <definedName name="F_14_90" localSheetId="6">#REF!</definedName>
    <definedName name="F_14_90" localSheetId="11">#REF!</definedName>
    <definedName name="F_14_90" localSheetId="10">#REF!</definedName>
    <definedName name="F_14_90" localSheetId="12">#REF!</definedName>
    <definedName name="F_14_90">#REF!</definedName>
    <definedName name="F_15_120" localSheetId="2">#REF!</definedName>
    <definedName name="F_15_120" localSheetId="4">#REF!</definedName>
    <definedName name="F_15_120" localSheetId="8">#REF!</definedName>
    <definedName name="F_15_120" localSheetId="6">#REF!</definedName>
    <definedName name="F_15_120" localSheetId="11">#REF!</definedName>
    <definedName name="F_15_120" localSheetId="10">#REF!</definedName>
    <definedName name="F_15_120" localSheetId="12">#REF!</definedName>
    <definedName name="F_15_120">#REF!</definedName>
    <definedName name="F_15_150" localSheetId="2">#REF!</definedName>
    <definedName name="F_15_150" localSheetId="4">#REF!</definedName>
    <definedName name="F_15_150" localSheetId="8">#REF!</definedName>
    <definedName name="F_15_150" localSheetId="6">#REF!</definedName>
    <definedName name="F_15_150" localSheetId="11">#REF!</definedName>
    <definedName name="F_15_150" localSheetId="10">#REF!</definedName>
    <definedName name="F_15_150" localSheetId="12">#REF!</definedName>
    <definedName name="F_15_150">#REF!</definedName>
    <definedName name="F_15_180" localSheetId="2">#REF!</definedName>
    <definedName name="F_15_180" localSheetId="4">#REF!</definedName>
    <definedName name="F_15_180" localSheetId="8">#REF!</definedName>
    <definedName name="F_15_180" localSheetId="6">#REF!</definedName>
    <definedName name="F_15_180" localSheetId="11">#REF!</definedName>
    <definedName name="F_15_180" localSheetId="10">#REF!</definedName>
    <definedName name="F_15_180" localSheetId="12">#REF!</definedName>
    <definedName name="F_15_180">#REF!</definedName>
    <definedName name="F_15_210" localSheetId="2">#REF!</definedName>
    <definedName name="F_15_210" localSheetId="4">#REF!</definedName>
    <definedName name="F_15_210" localSheetId="8">#REF!</definedName>
    <definedName name="F_15_210" localSheetId="6">#REF!</definedName>
    <definedName name="F_15_210" localSheetId="11">#REF!</definedName>
    <definedName name="F_15_210" localSheetId="10">#REF!</definedName>
    <definedName name="F_15_210" localSheetId="12">#REF!</definedName>
    <definedName name="F_15_210">#REF!</definedName>
    <definedName name="F_15_240" localSheetId="2">#REF!</definedName>
    <definedName name="F_15_240" localSheetId="4">#REF!</definedName>
    <definedName name="F_15_240" localSheetId="8">#REF!</definedName>
    <definedName name="F_15_240" localSheetId="6">#REF!</definedName>
    <definedName name="F_15_240" localSheetId="11">#REF!</definedName>
    <definedName name="F_15_240" localSheetId="10">#REF!</definedName>
    <definedName name="F_15_240" localSheetId="12">#REF!</definedName>
    <definedName name="F_15_240">#REF!</definedName>
    <definedName name="F_15_270" localSheetId="2">#REF!</definedName>
    <definedName name="F_15_270" localSheetId="4">#REF!</definedName>
    <definedName name="F_15_270" localSheetId="8">#REF!</definedName>
    <definedName name="F_15_270" localSheetId="6">#REF!</definedName>
    <definedName name="F_15_270" localSheetId="11">#REF!</definedName>
    <definedName name="F_15_270" localSheetId="10">#REF!</definedName>
    <definedName name="F_15_270" localSheetId="12">#REF!</definedName>
    <definedName name="F_15_270">#REF!</definedName>
    <definedName name="F_15_30" localSheetId="2">#REF!</definedName>
    <definedName name="F_15_30" localSheetId="4">#REF!</definedName>
    <definedName name="F_15_30" localSheetId="8">#REF!</definedName>
    <definedName name="F_15_30" localSheetId="6">#REF!</definedName>
    <definedName name="F_15_30" localSheetId="11">#REF!</definedName>
    <definedName name="F_15_30" localSheetId="10">#REF!</definedName>
    <definedName name="F_15_30" localSheetId="12">#REF!</definedName>
    <definedName name="F_15_30">#REF!</definedName>
    <definedName name="F_15_300" localSheetId="2">#REF!</definedName>
    <definedName name="F_15_300" localSheetId="4">#REF!</definedName>
    <definedName name="F_15_300" localSheetId="8">#REF!</definedName>
    <definedName name="F_15_300" localSheetId="6">#REF!</definedName>
    <definedName name="F_15_300" localSheetId="11">#REF!</definedName>
    <definedName name="F_15_300" localSheetId="10">#REF!</definedName>
    <definedName name="F_15_300" localSheetId="12">#REF!</definedName>
    <definedName name="F_15_300">#REF!</definedName>
    <definedName name="F_15_330" localSheetId="2">#REF!</definedName>
    <definedName name="F_15_330" localSheetId="4">#REF!</definedName>
    <definedName name="F_15_330" localSheetId="8">#REF!</definedName>
    <definedName name="F_15_330" localSheetId="6">#REF!</definedName>
    <definedName name="F_15_330" localSheetId="11">#REF!</definedName>
    <definedName name="F_15_330" localSheetId="10">#REF!</definedName>
    <definedName name="F_15_330" localSheetId="12">#REF!</definedName>
    <definedName name="F_15_330">#REF!</definedName>
    <definedName name="F_15_360" localSheetId="2">#REF!</definedName>
    <definedName name="F_15_360" localSheetId="4">#REF!</definedName>
    <definedName name="F_15_360" localSheetId="8">#REF!</definedName>
    <definedName name="F_15_360" localSheetId="6">#REF!</definedName>
    <definedName name="F_15_360" localSheetId="11">#REF!</definedName>
    <definedName name="F_15_360" localSheetId="10">#REF!</definedName>
    <definedName name="F_15_360" localSheetId="12">#REF!</definedName>
    <definedName name="F_15_360">#REF!</definedName>
    <definedName name="F_15_390" localSheetId="2">#REF!</definedName>
    <definedName name="F_15_390" localSheetId="4">#REF!</definedName>
    <definedName name="F_15_390" localSheetId="8">#REF!</definedName>
    <definedName name="F_15_390" localSheetId="6">#REF!</definedName>
    <definedName name="F_15_390" localSheetId="11">#REF!</definedName>
    <definedName name="F_15_390" localSheetId="10">#REF!</definedName>
    <definedName name="F_15_390" localSheetId="12">#REF!</definedName>
    <definedName name="F_15_390">#REF!</definedName>
    <definedName name="F_15_420" localSheetId="2">#REF!</definedName>
    <definedName name="F_15_420" localSheetId="4">#REF!</definedName>
    <definedName name="F_15_420" localSheetId="8">#REF!</definedName>
    <definedName name="F_15_420" localSheetId="6">#REF!</definedName>
    <definedName name="F_15_420" localSheetId="11">#REF!</definedName>
    <definedName name="F_15_420" localSheetId="10">#REF!</definedName>
    <definedName name="F_15_420" localSheetId="12">#REF!</definedName>
    <definedName name="F_15_420">#REF!</definedName>
    <definedName name="F_15_450" localSheetId="2">#REF!</definedName>
    <definedName name="F_15_450" localSheetId="4">#REF!</definedName>
    <definedName name="F_15_450" localSheetId="8">#REF!</definedName>
    <definedName name="F_15_450" localSheetId="6">#REF!</definedName>
    <definedName name="F_15_450" localSheetId="11">#REF!</definedName>
    <definedName name="F_15_450" localSheetId="10">#REF!</definedName>
    <definedName name="F_15_450" localSheetId="12">#REF!</definedName>
    <definedName name="F_15_450">#REF!</definedName>
    <definedName name="F_15_480" localSheetId="2">#REF!</definedName>
    <definedName name="F_15_480" localSheetId="4">#REF!</definedName>
    <definedName name="F_15_480" localSheetId="8">#REF!</definedName>
    <definedName name="F_15_480" localSheetId="6">#REF!</definedName>
    <definedName name="F_15_480" localSheetId="11">#REF!</definedName>
    <definedName name="F_15_480" localSheetId="10">#REF!</definedName>
    <definedName name="F_15_480" localSheetId="12">#REF!</definedName>
    <definedName name="F_15_480">#REF!</definedName>
    <definedName name="F_15_510" localSheetId="2">#REF!</definedName>
    <definedName name="F_15_510" localSheetId="4">#REF!</definedName>
    <definedName name="F_15_510" localSheetId="8">#REF!</definedName>
    <definedName name="F_15_510" localSheetId="6">#REF!</definedName>
    <definedName name="F_15_510" localSheetId="11">#REF!</definedName>
    <definedName name="F_15_510" localSheetId="10">#REF!</definedName>
    <definedName name="F_15_510" localSheetId="12">#REF!</definedName>
    <definedName name="F_15_510">#REF!</definedName>
    <definedName name="F_15_540" localSheetId="2">#REF!</definedName>
    <definedName name="F_15_540" localSheetId="4">#REF!</definedName>
    <definedName name="F_15_540" localSheetId="8">#REF!</definedName>
    <definedName name="F_15_540" localSheetId="6">#REF!</definedName>
    <definedName name="F_15_540" localSheetId="11">#REF!</definedName>
    <definedName name="F_15_540" localSheetId="10">#REF!</definedName>
    <definedName name="F_15_540" localSheetId="12">#REF!</definedName>
    <definedName name="F_15_540">#REF!</definedName>
    <definedName name="F_15_570" localSheetId="2">#REF!</definedName>
    <definedName name="F_15_570" localSheetId="4">#REF!</definedName>
    <definedName name="F_15_570" localSheetId="8">#REF!</definedName>
    <definedName name="F_15_570" localSheetId="6">#REF!</definedName>
    <definedName name="F_15_570" localSheetId="11">#REF!</definedName>
    <definedName name="F_15_570" localSheetId="10">#REF!</definedName>
    <definedName name="F_15_570" localSheetId="12">#REF!</definedName>
    <definedName name="F_15_570">#REF!</definedName>
    <definedName name="F_15_60" localSheetId="2">#REF!</definedName>
    <definedName name="F_15_60" localSheetId="4">#REF!</definedName>
    <definedName name="F_15_60" localSheetId="8">#REF!</definedName>
    <definedName name="F_15_60" localSheetId="6">#REF!</definedName>
    <definedName name="F_15_60" localSheetId="11">#REF!</definedName>
    <definedName name="F_15_60" localSheetId="10">#REF!</definedName>
    <definedName name="F_15_60" localSheetId="12">#REF!</definedName>
    <definedName name="F_15_60">#REF!</definedName>
    <definedName name="F_15_600" localSheetId="2">#REF!</definedName>
    <definedName name="F_15_600" localSheetId="4">#REF!</definedName>
    <definedName name="F_15_600" localSheetId="8">#REF!</definedName>
    <definedName name="F_15_600" localSheetId="6">#REF!</definedName>
    <definedName name="F_15_600" localSheetId="11">#REF!</definedName>
    <definedName name="F_15_600" localSheetId="10">#REF!</definedName>
    <definedName name="F_15_600" localSheetId="12">#REF!</definedName>
    <definedName name="F_15_600">#REF!</definedName>
    <definedName name="F_15_630" localSheetId="2">#REF!</definedName>
    <definedName name="F_15_630" localSheetId="4">#REF!</definedName>
    <definedName name="F_15_630" localSheetId="8">#REF!</definedName>
    <definedName name="F_15_630" localSheetId="6">#REF!</definedName>
    <definedName name="F_15_630" localSheetId="11">#REF!</definedName>
    <definedName name="F_15_630" localSheetId="10">#REF!</definedName>
    <definedName name="F_15_630" localSheetId="12">#REF!</definedName>
    <definedName name="F_15_630">#REF!</definedName>
    <definedName name="F_15_660" localSheetId="2">#REF!</definedName>
    <definedName name="F_15_660" localSheetId="4">#REF!</definedName>
    <definedName name="F_15_660" localSheetId="8">#REF!</definedName>
    <definedName name="F_15_660" localSheetId="6">#REF!</definedName>
    <definedName name="F_15_660" localSheetId="11">#REF!</definedName>
    <definedName name="F_15_660" localSheetId="10">#REF!</definedName>
    <definedName name="F_15_660" localSheetId="12">#REF!</definedName>
    <definedName name="F_15_660">#REF!</definedName>
    <definedName name="F_15_690" localSheetId="2">#REF!</definedName>
    <definedName name="F_15_690" localSheetId="4">#REF!</definedName>
    <definedName name="F_15_690" localSheetId="8">#REF!</definedName>
    <definedName name="F_15_690" localSheetId="6">#REF!</definedName>
    <definedName name="F_15_690" localSheetId="11">#REF!</definedName>
    <definedName name="F_15_690" localSheetId="10">#REF!</definedName>
    <definedName name="F_15_690" localSheetId="12">#REF!</definedName>
    <definedName name="F_15_690">#REF!</definedName>
    <definedName name="F_15_720" localSheetId="2">#REF!</definedName>
    <definedName name="F_15_720" localSheetId="4">#REF!</definedName>
    <definedName name="F_15_720" localSheetId="8">#REF!</definedName>
    <definedName name="F_15_720" localSheetId="6">#REF!</definedName>
    <definedName name="F_15_720" localSheetId="11">#REF!</definedName>
    <definedName name="F_15_720" localSheetId="10">#REF!</definedName>
    <definedName name="F_15_720" localSheetId="12">#REF!</definedName>
    <definedName name="F_15_720">#REF!</definedName>
    <definedName name="F_15_90" localSheetId="2">#REF!</definedName>
    <definedName name="F_15_90" localSheetId="4">#REF!</definedName>
    <definedName name="F_15_90" localSheetId="8">#REF!</definedName>
    <definedName name="F_15_90" localSheetId="6">#REF!</definedName>
    <definedName name="F_15_90" localSheetId="11">#REF!</definedName>
    <definedName name="F_15_90" localSheetId="10">#REF!</definedName>
    <definedName name="F_15_90" localSheetId="12">#REF!</definedName>
    <definedName name="F_15_90">#REF!</definedName>
    <definedName name="faixa">'[2]RESUMO-DVOP'!$N$123</definedName>
    <definedName name="faixa2">'[2]RESUMO-DVOP'!$N$185</definedName>
    <definedName name="FATOR" localSheetId="2">#REF!</definedName>
    <definedName name="FATOR" localSheetId="4">#REF!</definedName>
    <definedName name="FATOR" localSheetId="8">#REF!</definedName>
    <definedName name="FATOR" localSheetId="6">#REF!</definedName>
    <definedName name="FATOR" localSheetId="11">#REF!</definedName>
    <definedName name="FATOR" localSheetId="10">#REF!</definedName>
    <definedName name="FATOR" localSheetId="12">#REF!</definedName>
    <definedName name="FATOR">#REF!</definedName>
    <definedName name="fator100" localSheetId="2">#REF!</definedName>
    <definedName name="fator100" localSheetId="4">#REF!</definedName>
    <definedName name="fator100" localSheetId="8">#REF!</definedName>
    <definedName name="fator100" localSheetId="6">#REF!</definedName>
    <definedName name="fator100" localSheetId="11">#REF!</definedName>
    <definedName name="fator100" localSheetId="10">#REF!</definedName>
    <definedName name="fator100" localSheetId="12">#REF!</definedName>
    <definedName name="fator100">#REF!</definedName>
    <definedName name="FATOR2" localSheetId="2">#REF!</definedName>
    <definedName name="FATOR2" localSheetId="4">#REF!</definedName>
    <definedName name="FATOR2" localSheetId="8">#REF!</definedName>
    <definedName name="FATOR2" localSheetId="6">#REF!</definedName>
    <definedName name="FATOR2" localSheetId="11">#REF!</definedName>
    <definedName name="FATOR2" localSheetId="10">#REF!</definedName>
    <definedName name="FATOR2" localSheetId="12">#REF!</definedName>
    <definedName name="FATOR2">#REF!</definedName>
    <definedName name="fator50" localSheetId="2">#REF!</definedName>
    <definedName name="fator50" localSheetId="4">#REF!</definedName>
    <definedName name="fator50" localSheetId="8">#REF!</definedName>
    <definedName name="fator50" localSheetId="6">#REF!</definedName>
    <definedName name="fator50" localSheetId="11">#REF!</definedName>
    <definedName name="fator50" localSheetId="10">#REF!</definedName>
    <definedName name="fator50" localSheetId="12">#REF!</definedName>
    <definedName name="fator50">#REF!</definedName>
    <definedName name="FE">'[15]RESUMO-DVOP'!$C$35</definedName>
    <definedName name="Ferro_CA60" localSheetId="2">#REF!</definedName>
    <definedName name="Ferro_CA60" localSheetId="4">#REF!</definedName>
    <definedName name="Ferro_CA60" localSheetId="8">#REF!</definedName>
    <definedName name="Ferro_CA60" localSheetId="6">#REF!</definedName>
    <definedName name="Ferro_CA60" localSheetId="11">#REF!</definedName>
    <definedName name="Ferro_CA60" localSheetId="10">#REF!</definedName>
    <definedName name="Ferro_CA60" localSheetId="12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2">#REF!</definedName>
    <definedName name="Filtro" localSheetId="4">#REF!</definedName>
    <definedName name="Filtro" localSheetId="8">#REF!</definedName>
    <definedName name="Filtro" localSheetId="6">#REF!</definedName>
    <definedName name="Filtro" localSheetId="11">#REF!</definedName>
    <definedName name="Filtro" localSheetId="10">#REF!</definedName>
    <definedName name="Filtro" localSheetId="12">#REF!</definedName>
    <definedName name="Filtro">#REF!</definedName>
    <definedName name="fir" localSheetId="2">#REF!</definedName>
    <definedName name="fir" localSheetId="4">#REF!</definedName>
    <definedName name="fir" localSheetId="8">#REF!</definedName>
    <definedName name="fir" localSheetId="6">#REF!</definedName>
    <definedName name="fir" localSheetId="11">#REF!</definedName>
    <definedName name="fir" localSheetId="10">#REF!</definedName>
    <definedName name="fir" localSheetId="12">#REF!</definedName>
    <definedName name="fir">#REF!</definedName>
    <definedName name="FIRMA" localSheetId="2">#REF!</definedName>
    <definedName name="FIRMA" localSheetId="4">#REF!</definedName>
    <definedName name="FIRMA" localSheetId="8">#REF!</definedName>
    <definedName name="FIRMA" localSheetId="6">#REF!</definedName>
    <definedName name="FIRMA" localSheetId="11">#REF!</definedName>
    <definedName name="FIRMA" localSheetId="10">#REF!</definedName>
    <definedName name="FIRMA" localSheetId="12">#REF!</definedName>
    <definedName name="FIRMA">#REF!</definedName>
    <definedName name="FIRMA1" localSheetId="2">#REF!</definedName>
    <definedName name="FIRMA1" localSheetId="4">#REF!</definedName>
    <definedName name="FIRMA1" localSheetId="8">#REF!</definedName>
    <definedName name="FIRMA1" localSheetId="6">#REF!</definedName>
    <definedName name="FIRMA1" localSheetId="11">#REF!</definedName>
    <definedName name="FIRMA1" localSheetId="10">#REF!</definedName>
    <definedName name="FIRMA1" localSheetId="12">#REF!</definedName>
    <definedName name="FIRMA1">#REF!</definedName>
    <definedName name="FIRMA2" localSheetId="2">#REF!</definedName>
    <definedName name="FIRMA2" localSheetId="4">#REF!</definedName>
    <definedName name="FIRMA2" localSheetId="8">#REF!</definedName>
    <definedName name="FIRMA2" localSheetId="6">#REF!</definedName>
    <definedName name="FIRMA2" localSheetId="11">#REF!</definedName>
    <definedName name="FIRMA2" localSheetId="10">#REF!</definedName>
    <definedName name="FIRMA2" localSheetId="12">#REF!</definedName>
    <definedName name="FIRMA2">#REF!</definedName>
    <definedName name="FIRMA3" localSheetId="2">#REF!</definedName>
    <definedName name="FIRMA3" localSheetId="4">#REF!</definedName>
    <definedName name="FIRMA3" localSheetId="8">#REF!</definedName>
    <definedName name="FIRMA3" localSheetId="6">#REF!</definedName>
    <definedName name="FIRMA3" localSheetId="11">#REF!</definedName>
    <definedName name="FIRMA3" localSheetId="10">#REF!</definedName>
    <definedName name="FIRMA3" localSheetId="12">#REF!</definedName>
    <definedName name="FIRMA3">#REF!</definedName>
    <definedName name="FOG" localSheetId="2">#REF!</definedName>
    <definedName name="FOG" localSheetId="4">#REF!</definedName>
    <definedName name="FOG" localSheetId="8">#REF!</definedName>
    <definedName name="FOG" localSheetId="6">#REF!</definedName>
    <definedName name="FOG" localSheetId="11">#REF!</definedName>
    <definedName name="FOG" localSheetId="10">#REF!</definedName>
    <definedName name="FOG" localSheetId="12">#REF!</definedName>
    <definedName name="FOG">#REF!</definedName>
    <definedName name="FORN_ACESS_EMISS" localSheetId="2">#REF!</definedName>
    <definedName name="FORN_ACESS_EMISS" localSheetId="4">#REF!</definedName>
    <definedName name="FORN_ACESS_EMISS" localSheetId="8">#REF!</definedName>
    <definedName name="FORN_ACESS_EMISS" localSheetId="6">#REF!</definedName>
    <definedName name="FORN_ACESS_EMISS" localSheetId="11">#REF!</definedName>
    <definedName name="FORN_ACESS_EMISS" localSheetId="10">#REF!</definedName>
    <definedName name="FORN_ACESS_EMISS" localSheetId="12">#REF!</definedName>
    <definedName name="FORN_ACESS_EMISS">#REF!</definedName>
    <definedName name="FORN_ACESS_EMISS2_M" localSheetId="2">#REF!</definedName>
    <definedName name="FORN_ACESS_EMISS2_M" localSheetId="4">#REF!</definedName>
    <definedName name="FORN_ACESS_EMISS2_M" localSheetId="8">#REF!</definedName>
    <definedName name="FORN_ACESS_EMISS2_M" localSheetId="6">#REF!</definedName>
    <definedName name="FORN_ACESS_EMISS2_M" localSheetId="11">#REF!</definedName>
    <definedName name="FORN_ACESS_EMISS2_M" localSheetId="10">#REF!</definedName>
    <definedName name="FORN_ACESS_EMISS2_M" localSheetId="12">#REF!</definedName>
    <definedName name="FORN_ACESS_EMISS2_M">#REF!</definedName>
    <definedName name="FORN_ACESS_EMISS3_M" localSheetId="2">#REF!</definedName>
    <definedName name="FORN_ACESS_EMISS3_M" localSheetId="4">#REF!</definedName>
    <definedName name="FORN_ACESS_EMISS3_M" localSheetId="8">#REF!</definedName>
    <definedName name="FORN_ACESS_EMISS3_M" localSheetId="6">#REF!</definedName>
    <definedName name="FORN_ACESS_EMISS3_M" localSheetId="11">#REF!</definedName>
    <definedName name="FORN_ACESS_EMISS3_M" localSheetId="10">#REF!</definedName>
    <definedName name="FORN_ACESS_EMISS3_M" localSheetId="12">#REF!</definedName>
    <definedName name="FORN_ACESS_EMISS3_M">#REF!</definedName>
    <definedName name="FORN_ACESS_REDE_COL" localSheetId="2">#REF!</definedName>
    <definedName name="FORN_ACESS_REDE_COL" localSheetId="4">#REF!</definedName>
    <definedName name="FORN_ACESS_REDE_COL" localSheetId="8">#REF!</definedName>
    <definedName name="FORN_ACESS_REDE_COL" localSheetId="6">#REF!</definedName>
    <definedName name="FORN_ACESS_REDE_COL" localSheetId="11">#REF!</definedName>
    <definedName name="FORN_ACESS_REDE_COL" localSheetId="10">#REF!</definedName>
    <definedName name="FORN_ACESS_REDE_COL" localSheetId="12">#REF!</definedName>
    <definedName name="FORN_ACESS_REDE_COL">#REF!</definedName>
    <definedName name="FORN_ACESSÓRIOS" localSheetId="2">#REF!</definedName>
    <definedName name="FORN_ACESSÓRIOS" localSheetId="4">#REF!</definedName>
    <definedName name="FORN_ACESSÓRIOS" localSheetId="8">#REF!</definedName>
    <definedName name="FORN_ACESSÓRIOS" localSheetId="6">#REF!</definedName>
    <definedName name="FORN_ACESSÓRIOS" localSheetId="11">#REF!</definedName>
    <definedName name="FORN_ACESSÓRIOS" localSheetId="10">#REF!</definedName>
    <definedName name="FORN_ACESSÓRIOS" localSheetId="12">#REF!</definedName>
    <definedName name="FORN_ACESSÓRIOS">#REF!</definedName>
    <definedName name="FORN_CON_EMISS3_M" localSheetId="2">#REF!</definedName>
    <definedName name="FORN_CON_EMISS3_M" localSheetId="4">#REF!</definedName>
    <definedName name="FORN_CON_EMISS3_M" localSheetId="8">#REF!</definedName>
    <definedName name="FORN_CON_EMISS3_M" localSheetId="6">#REF!</definedName>
    <definedName name="FORN_CON_EMISS3_M" localSheetId="11">#REF!</definedName>
    <definedName name="FORN_CON_EMISS3_M" localSheetId="10">#REF!</definedName>
    <definedName name="FORN_CON_EMISS3_M" localSheetId="12">#REF!</definedName>
    <definedName name="FORN_CON_EMISS3_M">#REF!</definedName>
    <definedName name="FORN_CONEX" localSheetId="2">#REF!</definedName>
    <definedName name="FORN_CONEX" localSheetId="4">#REF!</definedName>
    <definedName name="FORN_CONEX" localSheetId="8">#REF!</definedName>
    <definedName name="FORN_CONEX" localSheetId="6">#REF!</definedName>
    <definedName name="FORN_CONEX" localSheetId="11">#REF!</definedName>
    <definedName name="FORN_CONEX" localSheetId="10">#REF!</definedName>
    <definedName name="FORN_CONEX" localSheetId="12">#REF!</definedName>
    <definedName name="FORN_CONEX">#REF!</definedName>
    <definedName name="FORN_CONEX_EMISS" localSheetId="2">#REF!</definedName>
    <definedName name="FORN_CONEX_EMISS" localSheetId="4">#REF!</definedName>
    <definedName name="FORN_CONEX_EMISS" localSheetId="8">#REF!</definedName>
    <definedName name="FORN_CONEX_EMISS" localSheetId="6">#REF!</definedName>
    <definedName name="FORN_CONEX_EMISS" localSheetId="11">#REF!</definedName>
    <definedName name="FORN_CONEX_EMISS" localSheetId="10">#REF!</definedName>
    <definedName name="FORN_CONEX_EMISS" localSheetId="12">#REF!</definedName>
    <definedName name="FORN_CONEX_EMISS">#REF!</definedName>
    <definedName name="FORN_CONEX_PEÇAS" localSheetId="2">#REF!</definedName>
    <definedName name="FORN_CONEX_PEÇAS" localSheetId="4">#REF!</definedName>
    <definedName name="FORN_CONEX_PEÇAS" localSheetId="8">#REF!</definedName>
    <definedName name="FORN_CONEX_PEÇAS" localSheetId="6">#REF!</definedName>
    <definedName name="FORN_CONEX_PEÇAS" localSheetId="11">#REF!</definedName>
    <definedName name="FORN_CONEX_PEÇAS" localSheetId="10">#REF!</definedName>
    <definedName name="FORN_CONEX_PEÇAS" localSheetId="12">#REF!</definedName>
    <definedName name="FORN_CONEX_PEÇAS">#REF!</definedName>
    <definedName name="FORN_PEÇAS_EMISS2_M" localSheetId="2">#REF!</definedName>
    <definedName name="FORN_PEÇAS_EMISS2_M" localSheetId="4">#REF!</definedName>
    <definedName name="FORN_PEÇAS_EMISS2_M" localSheetId="8">#REF!</definedName>
    <definedName name="FORN_PEÇAS_EMISS2_M" localSheetId="6">#REF!</definedName>
    <definedName name="FORN_PEÇAS_EMISS2_M" localSheetId="11">#REF!</definedName>
    <definedName name="FORN_PEÇAS_EMISS2_M" localSheetId="10">#REF!</definedName>
    <definedName name="FORN_PEÇAS_EMISS2_M" localSheetId="12">#REF!</definedName>
    <definedName name="FORN_PEÇAS_EMISS2_M">#REF!</definedName>
    <definedName name="FORN_TUB_EMISS" localSheetId="2">#REF!</definedName>
    <definedName name="FORN_TUB_EMISS" localSheetId="4">#REF!</definedName>
    <definedName name="FORN_TUB_EMISS" localSheetId="8">#REF!</definedName>
    <definedName name="FORN_TUB_EMISS" localSheetId="6">#REF!</definedName>
    <definedName name="FORN_TUB_EMISS" localSheetId="11">#REF!</definedName>
    <definedName name="FORN_TUB_EMISS" localSheetId="10">#REF!</definedName>
    <definedName name="FORN_TUB_EMISS" localSheetId="12">#REF!</definedName>
    <definedName name="FORN_TUB_EMISS">#REF!</definedName>
    <definedName name="FORN_TUB_EMISS2_M" localSheetId="2">#REF!</definedName>
    <definedName name="FORN_TUB_EMISS2_M" localSheetId="4">#REF!</definedName>
    <definedName name="FORN_TUB_EMISS2_M" localSheetId="8">#REF!</definedName>
    <definedName name="FORN_TUB_EMISS2_M" localSheetId="6">#REF!</definedName>
    <definedName name="FORN_TUB_EMISS2_M" localSheetId="11">#REF!</definedName>
    <definedName name="FORN_TUB_EMISS2_M" localSheetId="10">#REF!</definedName>
    <definedName name="FORN_TUB_EMISS2_M" localSheetId="12">#REF!</definedName>
    <definedName name="FORN_TUB_EMISS2_M">#REF!</definedName>
    <definedName name="FORN_TUB_EMISS3_M" localSheetId="2">#REF!</definedName>
    <definedName name="FORN_TUB_EMISS3_M" localSheetId="4">#REF!</definedName>
    <definedName name="FORN_TUB_EMISS3_M" localSheetId="8">#REF!</definedName>
    <definedName name="FORN_TUB_EMISS3_M" localSheetId="6">#REF!</definedName>
    <definedName name="FORN_TUB_EMISS3_M" localSheetId="11">#REF!</definedName>
    <definedName name="FORN_TUB_EMISS3_M" localSheetId="10">#REF!</definedName>
    <definedName name="FORN_TUB_EMISS3_M" localSheetId="12">#REF!</definedName>
    <definedName name="FORN_TUB_EMISS3_M">#REF!</definedName>
    <definedName name="FORN_TUB_REDE_COL" localSheetId="2">#REF!</definedName>
    <definedName name="FORN_TUB_REDE_COL" localSheetId="4">#REF!</definedName>
    <definedName name="FORN_TUB_REDE_COL" localSheetId="8">#REF!</definedName>
    <definedName name="FORN_TUB_REDE_COL" localSheetId="6">#REF!</definedName>
    <definedName name="FORN_TUB_REDE_COL" localSheetId="11">#REF!</definedName>
    <definedName name="FORN_TUB_REDE_COL" localSheetId="10">#REF!</definedName>
    <definedName name="FORN_TUB_REDE_COL" localSheetId="12">#REF!</definedName>
    <definedName name="FORN_TUB_REDE_COL">#REF!</definedName>
    <definedName name="FORN_TUBU" localSheetId="2">#REF!</definedName>
    <definedName name="FORN_TUBU" localSheetId="4">#REF!</definedName>
    <definedName name="FORN_TUBU" localSheetId="8">#REF!</definedName>
    <definedName name="FORN_TUBU" localSheetId="6">#REF!</definedName>
    <definedName name="FORN_TUBU" localSheetId="11">#REF!</definedName>
    <definedName name="FORN_TUBU" localSheetId="10">#REF!</definedName>
    <definedName name="FORN_TUBU" localSheetId="12">#REF!</definedName>
    <definedName name="FORN_TUBU">#REF!</definedName>
    <definedName name="fornecer" localSheetId="2">#REF!</definedName>
    <definedName name="fornecer" localSheetId="4">#REF!</definedName>
    <definedName name="fornecer" localSheetId="8">#REF!</definedName>
    <definedName name="fornecer" localSheetId="6">#REF!</definedName>
    <definedName name="fornecer" localSheetId="11">#REF!</definedName>
    <definedName name="fornecer" localSheetId="10">#REF!</definedName>
    <definedName name="fornecer" localSheetId="12">#REF!</definedName>
    <definedName name="fornecer">#REF!</definedName>
    <definedName name="Fundação" localSheetId="2">#REF!</definedName>
    <definedName name="Fundação" localSheetId="4">#REF!</definedName>
    <definedName name="Fundação" localSheetId="8">#REF!</definedName>
    <definedName name="Fundação" localSheetId="6">#REF!</definedName>
    <definedName name="Fundação" localSheetId="11">#REF!</definedName>
    <definedName name="Fundação" localSheetId="10">#REF!</definedName>
    <definedName name="Fundação" localSheetId="12">#REF!</definedName>
    <definedName name="Fundação">#REF!</definedName>
    <definedName name="fx_horiz" localSheetId="2">#REF!</definedName>
    <definedName name="fx_horiz" localSheetId="4">#REF!</definedName>
    <definedName name="fx_horiz" localSheetId="8">#REF!</definedName>
    <definedName name="fx_horiz" localSheetId="6">#REF!</definedName>
    <definedName name="fx_horiz" localSheetId="11">#REF!</definedName>
    <definedName name="fx_horiz" localSheetId="10">#REF!</definedName>
    <definedName name="fx_horiz" localSheetId="12">#REF!</definedName>
    <definedName name="fx_horiz">#REF!</definedName>
    <definedName name="G_01" localSheetId="2">#REF!</definedName>
    <definedName name="G_01" localSheetId="4">#REF!</definedName>
    <definedName name="G_01" localSheetId="8">#REF!</definedName>
    <definedName name="G_01" localSheetId="6">#REF!</definedName>
    <definedName name="G_01" localSheetId="11">#REF!</definedName>
    <definedName name="G_01" localSheetId="10">#REF!</definedName>
    <definedName name="G_01" localSheetId="12">#REF!</definedName>
    <definedName name="G_01">#REF!</definedName>
    <definedName name="G_02" localSheetId="2">#REF!</definedName>
    <definedName name="G_02" localSheetId="4">#REF!</definedName>
    <definedName name="G_02" localSheetId="8">#REF!</definedName>
    <definedName name="G_02" localSheetId="6">#REF!</definedName>
    <definedName name="G_02" localSheetId="11">#REF!</definedName>
    <definedName name="G_02" localSheetId="10">#REF!</definedName>
    <definedName name="G_02" localSheetId="12">#REF!</definedName>
    <definedName name="G_02">#REF!</definedName>
    <definedName name="G_03" localSheetId="2">#REF!</definedName>
    <definedName name="G_03" localSheetId="4">#REF!</definedName>
    <definedName name="G_03" localSheetId="8">#REF!</definedName>
    <definedName name="G_03" localSheetId="6">#REF!</definedName>
    <definedName name="G_03" localSheetId="11">#REF!</definedName>
    <definedName name="G_03" localSheetId="10">#REF!</definedName>
    <definedName name="G_03" localSheetId="12">#REF!</definedName>
    <definedName name="G_03">#REF!</definedName>
    <definedName name="G_04" localSheetId="2">#REF!</definedName>
    <definedName name="G_04" localSheetId="4">#REF!</definedName>
    <definedName name="G_04" localSheetId="8">#REF!</definedName>
    <definedName name="G_04" localSheetId="6">#REF!</definedName>
    <definedName name="G_04" localSheetId="11">#REF!</definedName>
    <definedName name="G_04" localSheetId="10">#REF!</definedName>
    <definedName name="G_04" localSheetId="12">#REF!</definedName>
    <definedName name="G_04">#REF!</definedName>
    <definedName name="G_05" localSheetId="2">#REF!</definedName>
    <definedName name="G_05" localSheetId="4">#REF!</definedName>
    <definedName name="G_05" localSheetId="8">#REF!</definedName>
    <definedName name="G_05" localSheetId="6">#REF!</definedName>
    <definedName name="G_05" localSheetId="11">#REF!</definedName>
    <definedName name="G_05" localSheetId="10">#REF!</definedName>
    <definedName name="G_05" localSheetId="12">#REF!</definedName>
    <definedName name="G_05">#REF!</definedName>
    <definedName name="G_06" localSheetId="2">#REF!</definedName>
    <definedName name="G_06" localSheetId="4">#REF!</definedName>
    <definedName name="G_06" localSheetId="8">#REF!</definedName>
    <definedName name="G_06" localSheetId="6">#REF!</definedName>
    <definedName name="G_06" localSheetId="11">#REF!</definedName>
    <definedName name="G_06" localSheetId="10">#REF!</definedName>
    <definedName name="G_06" localSheetId="12">#REF!</definedName>
    <definedName name="G_06">#REF!</definedName>
    <definedName name="G_07" localSheetId="2">#REF!</definedName>
    <definedName name="G_07" localSheetId="4">#REF!</definedName>
    <definedName name="G_07" localSheetId="8">#REF!</definedName>
    <definedName name="G_07" localSheetId="6">#REF!</definedName>
    <definedName name="G_07" localSheetId="11">#REF!</definedName>
    <definedName name="G_07" localSheetId="10">#REF!</definedName>
    <definedName name="G_07" localSheetId="12">#REF!</definedName>
    <definedName name="G_07">#REF!</definedName>
    <definedName name="G_08" localSheetId="2">#REF!</definedName>
    <definedName name="G_08" localSheetId="4">#REF!</definedName>
    <definedName name="G_08" localSheetId="8">#REF!</definedName>
    <definedName name="G_08" localSheetId="6">#REF!</definedName>
    <definedName name="G_08" localSheetId="11">#REF!</definedName>
    <definedName name="G_08" localSheetId="10">#REF!</definedName>
    <definedName name="G_08" localSheetId="12">#REF!</definedName>
    <definedName name="G_08">#REF!</definedName>
    <definedName name="G_09" localSheetId="2">#REF!</definedName>
    <definedName name="G_09" localSheetId="4">#REF!</definedName>
    <definedName name="G_09" localSheetId="8">#REF!</definedName>
    <definedName name="G_09" localSheetId="6">#REF!</definedName>
    <definedName name="G_09" localSheetId="11">#REF!</definedName>
    <definedName name="G_09" localSheetId="10">#REF!</definedName>
    <definedName name="G_09" localSheetId="12">#REF!</definedName>
    <definedName name="G_09">#REF!</definedName>
    <definedName name="G_10" localSheetId="2">#REF!</definedName>
    <definedName name="G_10" localSheetId="4">#REF!</definedName>
    <definedName name="G_10" localSheetId="8">#REF!</definedName>
    <definedName name="G_10" localSheetId="6">#REF!</definedName>
    <definedName name="G_10" localSheetId="11">#REF!</definedName>
    <definedName name="G_10" localSheetId="10">#REF!</definedName>
    <definedName name="G_10" localSheetId="12">#REF!</definedName>
    <definedName name="G_10">#REF!</definedName>
    <definedName name="G_11" localSheetId="2">#REF!</definedName>
    <definedName name="G_11" localSheetId="4">#REF!</definedName>
    <definedName name="G_11" localSheetId="8">#REF!</definedName>
    <definedName name="G_11" localSheetId="6">#REF!</definedName>
    <definedName name="G_11" localSheetId="11">#REF!</definedName>
    <definedName name="G_11" localSheetId="10">#REF!</definedName>
    <definedName name="G_11" localSheetId="12">#REF!</definedName>
    <definedName name="G_11">#REF!</definedName>
    <definedName name="G_12" localSheetId="2">#REF!</definedName>
    <definedName name="G_12" localSheetId="4">#REF!</definedName>
    <definedName name="G_12" localSheetId="8">#REF!</definedName>
    <definedName name="G_12" localSheetId="6">#REF!</definedName>
    <definedName name="G_12" localSheetId="11">#REF!</definedName>
    <definedName name="G_12" localSheetId="10">#REF!</definedName>
    <definedName name="G_12" localSheetId="12">#REF!</definedName>
    <definedName name="G_12">#REF!</definedName>
    <definedName name="G_13" localSheetId="2">#REF!</definedName>
    <definedName name="G_13" localSheetId="4">#REF!</definedName>
    <definedName name="G_13" localSheetId="8">#REF!</definedName>
    <definedName name="G_13" localSheetId="6">#REF!</definedName>
    <definedName name="G_13" localSheetId="11">#REF!</definedName>
    <definedName name="G_13" localSheetId="10">#REF!</definedName>
    <definedName name="G_13" localSheetId="12">#REF!</definedName>
    <definedName name="G_13">#REF!</definedName>
    <definedName name="G_14" localSheetId="2">#REF!</definedName>
    <definedName name="G_14" localSheetId="4">#REF!</definedName>
    <definedName name="G_14" localSheetId="8">#REF!</definedName>
    <definedName name="G_14" localSheetId="6">#REF!</definedName>
    <definedName name="G_14" localSheetId="11">#REF!</definedName>
    <definedName name="G_14" localSheetId="10">#REF!</definedName>
    <definedName name="G_14" localSheetId="12">#REF!</definedName>
    <definedName name="G_14">#REF!</definedName>
    <definedName name="G_15" localSheetId="2">#REF!</definedName>
    <definedName name="G_15" localSheetId="4">#REF!</definedName>
    <definedName name="G_15" localSheetId="8">#REF!</definedName>
    <definedName name="G_15" localSheetId="6">#REF!</definedName>
    <definedName name="G_15" localSheetId="11">#REF!</definedName>
    <definedName name="G_15" localSheetId="10">#REF!</definedName>
    <definedName name="G_15" localSheetId="12">#REF!</definedName>
    <definedName name="G_15">#REF!</definedName>
    <definedName name="G_16" localSheetId="2">#REF!</definedName>
    <definedName name="G_16" localSheetId="4">#REF!</definedName>
    <definedName name="G_16" localSheetId="8">#REF!</definedName>
    <definedName name="G_16" localSheetId="6">#REF!</definedName>
    <definedName name="G_16" localSheetId="11">#REF!</definedName>
    <definedName name="G_16" localSheetId="10">#REF!</definedName>
    <definedName name="G_16" localSheetId="12">#REF!</definedName>
    <definedName name="G_16">#REF!</definedName>
    <definedName name="G_17" localSheetId="2">#REF!</definedName>
    <definedName name="G_17" localSheetId="4">#REF!</definedName>
    <definedName name="G_17" localSheetId="8">#REF!</definedName>
    <definedName name="G_17" localSheetId="6">#REF!</definedName>
    <definedName name="G_17" localSheetId="11">#REF!</definedName>
    <definedName name="G_17" localSheetId="10">#REF!</definedName>
    <definedName name="G_17" localSheetId="12">#REF!</definedName>
    <definedName name="G_17">#REF!</definedName>
    <definedName name="G_18" localSheetId="2">#REF!</definedName>
    <definedName name="G_18" localSheetId="4">#REF!</definedName>
    <definedName name="G_18" localSheetId="8">#REF!</definedName>
    <definedName name="G_18" localSheetId="6">#REF!</definedName>
    <definedName name="G_18" localSheetId="11">#REF!</definedName>
    <definedName name="G_18" localSheetId="10">#REF!</definedName>
    <definedName name="G_18" localSheetId="12">#REF!</definedName>
    <definedName name="G_18">#REF!</definedName>
    <definedName name="G_19" localSheetId="2">#REF!</definedName>
    <definedName name="G_19" localSheetId="4">#REF!</definedName>
    <definedName name="G_19" localSheetId="8">#REF!</definedName>
    <definedName name="G_19" localSheetId="6">#REF!</definedName>
    <definedName name="G_19" localSheetId="11">#REF!</definedName>
    <definedName name="G_19" localSheetId="10">#REF!</definedName>
    <definedName name="G_19" localSheetId="12">#REF!</definedName>
    <definedName name="G_19">#REF!</definedName>
    <definedName name="G_20" localSheetId="2">#REF!</definedName>
    <definedName name="G_20" localSheetId="4">#REF!</definedName>
    <definedName name="G_20" localSheetId="8">#REF!</definedName>
    <definedName name="G_20" localSheetId="6">#REF!</definedName>
    <definedName name="G_20" localSheetId="11">#REF!</definedName>
    <definedName name="G_20" localSheetId="10">#REF!</definedName>
    <definedName name="G_20" localSheetId="12">#REF!</definedName>
    <definedName name="G_20">#REF!</definedName>
    <definedName name="G_21" localSheetId="2">#REF!</definedName>
    <definedName name="G_21" localSheetId="4">#REF!</definedName>
    <definedName name="G_21" localSheetId="8">#REF!</definedName>
    <definedName name="G_21" localSheetId="6">#REF!</definedName>
    <definedName name="G_21" localSheetId="11">#REF!</definedName>
    <definedName name="G_21" localSheetId="10">#REF!</definedName>
    <definedName name="G_21" localSheetId="12">#REF!</definedName>
    <definedName name="G_21">#REF!</definedName>
    <definedName name="G_22" localSheetId="2">#REF!</definedName>
    <definedName name="G_22" localSheetId="4">#REF!</definedName>
    <definedName name="G_22" localSheetId="8">#REF!</definedName>
    <definedName name="G_22" localSheetId="6">#REF!</definedName>
    <definedName name="G_22" localSheetId="11">#REF!</definedName>
    <definedName name="G_22" localSheetId="10">#REF!</definedName>
    <definedName name="G_22" localSheetId="12">#REF!</definedName>
    <definedName name="G_22">#REF!</definedName>
    <definedName name="G_23" localSheetId="2">#REF!</definedName>
    <definedName name="G_23" localSheetId="4">#REF!</definedName>
    <definedName name="G_23" localSheetId="8">#REF!</definedName>
    <definedName name="G_23" localSheetId="6">#REF!</definedName>
    <definedName name="G_23" localSheetId="11">#REF!</definedName>
    <definedName name="G_23" localSheetId="10">#REF!</definedName>
    <definedName name="G_23" localSheetId="12">#REF!</definedName>
    <definedName name="G_23">#REF!</definedName>
    <definedName name="G_24" localSheetId="2">#REF!</definedName>
    <definedName name="G_24" localSheetId="4">#REF!</definedName>
    <definedName name="G_24" localSheetId="8">#REF!</definedName>
    <definedName name="G_24" localSheetId="6">#REF!</definedName>
    <definedName name="G_24" localSheetId="11">#REF!</definedName>
    <definedName name="G_24" localSheetId="10">#REF!</definedName>
    <definedName name="G_24" localSheetId="12">#REF!</definedName>
    <definedName name="G_24">#REF!</definedName>
    <definedName name="G_25" localSheetId="2">#REF!</definedName>
    <definedName name="G_25" localSheetId="4">#REF!</definedName>
    <definedName name="G_25" localSheetId="8">#REF!</definedName>
    <definedName name="G_25" localSheetId="6">#REF!</definedName>
    <definedName name="G_25" localSheetId="11">#REF!</definedName>
    <definedName name="G_25" localSheetId="10">#REF!</definedName>
    <definedName name="G_25" localSheetId="12">#REF!</definedName>
    <definedName name="G_25">#REF!</definedName>
    <definedName name="GAS">'[14]INSUMOS BÁSICOS'!$E$66</definedName>
    <definedName name="GASOLINA" localSheetId="2">#REF!</definedName>
    <definedName name="GASOLINA" localSheetId="4">#REF!</definedName>
    <definedName name="GASOLINA" localSheetId="8">#REF!</definedName>
    <definedName name="GASOLINA" localSheetId="6">#REF!</definedName>
    <definedName name="GASOLINA" localSheetId="11">#REF!</definedName>
    <definedName name="GASOLINA" localSheetId="10">#REF!</definedName>
    <definedName name="GASOLINA" localSheetId="12">#REF!</definedName>
    <definedName name="GASOLINA">#REF!</definedName>
    <definedName name="GD" localSheetId="2">'[14]QUADRO 04 - PLANILHAS PREÇOS'!#REF!</definedName>
    <definedName name="GD" localSheetId="4">'[14]QUADRO 04 - PLANILHAS PREÇOS'!#REF!</definedName>
    <definedName name="GD" localSheetId="8">'[14]QUADRO 04 - PLANILHAS PREÇOS'!#REF!</definedName>
    <definedName name="GD" localSheetId="6">'[14]QUADRO 04 - PLANILHAS PREÇOS'!#REF!</definedName>
    <definedName name="GD" localSheetId="11">'[14]QUADRO 04 - PLANILHAS PREÇOS'!#REF!</definedName>
    <definedName name="GD" localSheetId="10">'[14]QUADRO 04 - PLANILHAS PREÇOS'!#REF!</definedName>
    <definedName name="GD" localSheetId="12">'[14]QUADRO 04 - PLANILHAS PREÇOS'!#REF!</definedName>
    <definedName name="GD">'[14]QUADRO 04 - PLANILHAS PREÇOS'!#REF!</definedName>
    <definedName name="geral" localSheetId="2">#REF!</definedName>
    <definedName name="geral" localSheetId="4">#REF!</definedName>
    <definedName name="geral" localSheetId="8">#REF!</definedName>
    <definedName name="geral" localSheetId="6">#REF!</definedName>
    <definedName name="geral" localSheetId="11">#REF!</definedName>
    <definedName name="geral" localSheetId="10">#REF!</definedName>
    <definedName name="geral" localSheetId="12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2">'[14]QUADRO 04 - PLANILHAS PREÇOS'!#REF!</definedName>
    <definedName name="GRAMA" localSheetId="4">'[14]QUADRO 04 - PLANILHAS PREÇOS'!#REF!</definedName>
    <definedName name="GRAMA" localSheetId="8">'[14]QUADRO 04 - PLANILHAS PREÇOS'!#REF!</definedName>
    <definedName name="GRAMA" localSheetId="6">'[14]QUADRO 04 - PLANILHAS PREÇOS'!#REF!</definedName>
    <definedName name="GRAMA" localSheetId="11">'[14]QUADRO 04 - PLANILHAS PREÇOS'!#REF!</definedName>
    <definedName name="GRAMA" localSheetId="10">'[14]QUADRO 04 - PLANILHAS PREÇOS'!#REF!</definedName>
    <definedName name="GRAMA" localSheetId="12">'[14]QUADRO 04 - PLANILHAS PREÇOS'!#REF!</definedName>
    <definedName name="GRAMA">'[14]QUADRO 04 - PLANILHAS PREÇOS'!#REF!</definedName>
    <definedName name="grama_mudas" localSheetId="2">#REF!</definedName>
    <definedName name="grama_mudas" localSheetId="4">#REF!</definedName>
    <definedName name="grama_mudas" localSheetId="8">#REF!</definedName>
    <definedName name="grama_mudas" localSheetId="6">#REF!</definedName>
    <definedName name="grama_mudas" localSheetId="11">#REF!</definedName>
    <definedName name="grama_mudas" localSheetId="10">#REF!</definedName>
    <definedName name="grama_mudas" localSheetId="12">#REF!</definedName>
    <definedName name="grama_mudas">#REF!</definedName>
    <definedName name="_xlnm.Recorder" localSheetId="2">#REF!</definedName>
    <definedName name="_xlnm.Recorder" localSheetId="4">#REF!</definedName>
    <definedName name="_xlnm.Recorder" localSheetId="8">#REF!</definedName>
    <definedName name="_xlnm.Recorder" localSheetId="6">#REF!</definedName>
    <definedName name="_xlnm.Recorder" localSheetId="11">#REF!</definedName>
    <definedName name="_xlnm.Recorder" localSheetId="10">#REF!</definedName>
    <definedName name="_xlnm.Recorder" localSheetId="12">#REF!</definedName>
    <definedName name="_xlnm.Recorder">#REF!</definedName>
    <definedName name="Guias" localSheetId="2">#REF!</definedName>
    <definedName name="Guias" localSheetId="4">#REF!</definedName>
    <definedName name="Guias" localSheetId="8">#REF!</definedName>
    <definedName name="Guias" localSheetId="6">#REF!</definedName>
    <definedName name="Guias" localSheetId="11">#REF!</definedName>
    <definedName name="Guias" localSheetId="10">#REF!</definedName>
    <definedName name="Guias" localSheetId="12">#REF!</definedName>
    <definedName name="Guias">#REF!</definedName>
    <definedName name="ic">'[16]Desmatamento '!$L$10</definedName>
    <definedName name="INDI" localSheetId="2">#REF!</definedName>
    <definedName name="INDI" localSheetId="4">#REF!</definedName>
    <definedName name="INDI" localSheetId="8">#REF!</definedName>
    <definedName name="INDI" localSheetId="6">#REF!</definedName>
    <definedName name="INDI" localSheetId="11">#REF!</definedName>
    <definedName name="INDI" localSheetId="10">#REF!</definedName>
    <definedName name="INDI" localSheetId="12">#REF!</definedName>
    <definedName name="INDI">#REF!</definedName>
    <definedName name="indi_33" localSheetId="2">#REF!</definedName>
    <definedName name="indi_33" localSheetId="4">#REF!</definedName>
    <definedName name="indi_33" localSheetId="8">#REF!</definedName>
    <definedName name="indi_33" localSheetId="6">#REF!</definedName>
    <definedName name="indi_33" localSheetId="11">#REF!</definedName>
    <definedName name="indi_33" localSheetId="10">#REF!</definedName>
    <definedName name="indi_33" localSheetId="12">#REF!</definedName>
    <definedName name="indi_33">#REF!</definedName>
    <definedName name="INDI22" localSheetId="2">#REF!</definedName>
    <definedName name="INDI22" localSheetId="4">#REF!</definedName>
    <definedName name="INDI22" localSheetId="8">#REF!</definedName>
    <definedName name="INDI22" localSheetId="6">#REF!</definedName>
    <definedName name="INDI22" localSheetId="11">#REF!</definedName>
    <definedName name="INDI22" localSheetId="10">#REF!</definedName>
    <definedName name="INDI22" localSheetId="12">#REF!</definedName>
    <definedName name="INDI22">#REF!</definedName>
    <definedName name="indice_2" localSheetId="2">#REF!</definedName>
    <definedName name="indice_2" localSheetId="4">#REF!</definedName>
    <definedName name="indice_2" localSheetId="8">#REF!</definedName>
    <definedName name="indice_2" localSheetId="6">#REF!</definedName>
    <definedName name="indice_2" localSheetId="11">#REF!</definedName>
    <definedName name="indice_2" localSheetId="10">#REF!</definedName>
    <definedName name="indice_2" localSheetId="12">#REF!</definedName>
    <definedName name="indice_2">#REF!</definedName>
    <definedName name="INDICEI1" localSheetId="2">#REF!</definedName>
    <definedName name="INDICEI1" localSheetId="4">#REF!</definedName>
    <definedName name="INDICEI1" localSheetId="8">#REF!</definedName>
    <definedName name="INDICEI1" localSheetId="6">#REF!</definedName>
    <definedName name="INDICEI1" localSheetId="11">#REF!</definedName>
    <definedName name="INDICEI1" localSheetId="10">#REF!</definedName>
    <definedName name="INDICEI1" localSheetId="12">#REF!</definedName>
    <definedName name="INDICEI1">#REF!</definedName>
    <definedName name="inic" localSheetId="2">#REF!</definedName>
    <definedName name="inic" localSheetId="4">#REF!</definedName>
    <definedName name="inic" localSheetId="8">#REF!</definedName>
    <definedName name="inic" localSheetId="6">#REF!</definedName>
    <definedName name="inic" localSheetId="11">#REF!</definedName>
    <definedName name="inic" localSheetId="10">#REF!</definedName>
    <definedName name="inic" localSheetId="12">#REF!</definedName>
    <definedName name="inic">#REF!</definedName>
    <definedName name="Inst_elétricas" localSheetId="2">#REF!</definedName>
    <definedName name="Inst_elétricas" localSheetId="4">#REF!</definedName>
    <definedName name="Inst_elétricas" localSheetId="8">#REF!</definedName>
    <definedName name="Inst_elétricas" localSheetId="6">#REF!</definedName>
    <definedName name="Inst_elétricas" localSheetId="11">#REF!</definedName>
    <definedName name="Inst_elétricas" localSheetId="10">#REF!</definedName>
    <definedName name="Inst_elétricas" localSheetId="12">#REF!</definedName>
    <definedName name="Inst_elétricas">#REF!</definedName>
    <definedName name="Inst_hidráulicas" localSheetId="2">#REF!</definedName>
    <definedName name="Inst_hidráulicas" localSheetId="4">#REF!</definedName>
    <definedName name="Inst_hidráulicas" localSheetId="8">#REF!</definedName>
    <definedName name="Inst_hidráulicas" localSheetId="6">#REF!</definedName>
    <definedName name="Inst_hidráulicas" localSheetId="11">#REF!</definedName>
    <definedName name="Inst_hidráulicas" localSheetId="10">#REF!</definedName>
    <definedName name="Inst_hidráulicas" localSheetId="12">#REF!</definedName>
    <definedName name="Inst_hidráulicas">#REF!</definedName>
    <definedName name="INST_PROVISÓRIAS" localSheetId="2">#REF!</definedName>
    <definedName name="INST_PROVISÓRIAS" localSheetId="4">#REF!</definedName>
    <definedName name="INST_PROVISÓRIAS" localSheetId="8">#REF!</definedName>
    <definedName name="INST_PROVISÓRIAS" localSheetId="6">#REF!</definedName>
    <definedName name="INST_PROVISÓRIAS" localSheetId="11">#REF!</definedName>
    <definedName name="INST_PROVISÓRIAS" localSheetId="10">#REF!</definedName>
    <definedName name="INST_PROVISÓRIAS" localSheetId="12">#REF!</definedName>
    <definedName name="INST_PROVISÓRIAS">#REF!</definedName>
    <definedName name="Inst_sanitárias" localSheetId="2">#REF!</definedName>
    <definedName name="Inst_sanitárias" localSheetId="4">#REF!</definedName>
    <definedName name="Inst_sanitárias" localSheetId="8">#REF!</definedName>
    <definedName name="Inst_sanitárias" localSheetId="6">#REF!</definedName>
    <definedName name="Inst_sanitárias" localSheetId="11">#REF!</definedName>
    <definedName name="Inst_sanitárias" localSheetId="10">#REF!</definedName>
    <definedName name="Inst_sanitárias" localSheetId="12">#REF!</definedName>
    <definedName name="Inst_sanitárias">#REF!</definedName>
    <definedName name="iv">BDI!$CT$58</definedName>
    <definedName name="JAZ" localSheetId="2">#REF!</definedName>
    <definedName name="JAZ" localSheetId="4">#REF!</definedName>
    <definedName name="JAZ" localSheetId="8">#REF!</definedName>
    <definedName name="JAZ" localSheetId="6">#REF!</definedName>
    <definedName name="JAZ" localSheetId="11">#REF!</definedName>
    <definedName name="JAZ" localSheetId="10">#REF!</definedName>
    <definedName name="JAZ" localSheetId="12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2">#REF!</definedName>
    <definedName name="kdren" localSheetId="4">#REF!</definedName>
    <definedName name="kdren" localSheetId="8">#REF!</definedName>
    <definedName name="kdren" localSheetId="6">#REF!</definedName>
    <definedName name="kdren" localSheetId="11">#REF!</definedName>
    <definedName name="kdren" localSheetId="10">#REF!</definedName>
    <definedName name="kdren" localSheetId="12">#REF!</definedName>
    <definedName name="kdren">#REF!</definedName>
    <definedName name="kdrena" localSheetId="2">#REF!</definedName>
    <definedName name="kdrena" localSheetId="4">#REF!</definedName>
    <definedName name="kdrena" localSheetId="8">#REF!</definedName>
    <definedName name="kdrena" localSheetId="6">#REF!</definedName>
    <definedName name="kdrena" localSheetId="11">#REF!</definedName>
    <definedName name="kdrena" localSheetId="10">#REF!</definedName>
    <definedName name="kdrena" localSheetId="12">#REF!</definedName>
    <definedName name="kdrena">#REF!</definedName>
    <definedName name="Km" localSheetId="2">#REF!</definedName>
    <definedName name="Km" localSheetId="4">#REF!</definedName>
    <definedName name="Km" localSheetId="8">#REF!</definedName>
    <definedName name="Km" localSheetId="6">#REF!</definedName>
    <definedName name="Km" localSheetId="11">#REF!</definedName>
    <definedName name="Km" localSheetId="10">#REF!</definedName>
    <definedName name="Km" localSheetId="12">#REF!</definedName>
    <definedName name="Km">#REF!</definedName>
    <definedName name="koae" localSheetId="2">#REF!</definedName>
    <definedName name="koae" localSheetId="4">#REF!</definedName>
    <definedName name="koae" localSheetId="8">#REF!</definedName>
    <definedName name="koae" localSheetId="6">#REF!</definedName>
    <definedName name="koae" localSheetId="11">#REF!</definedName>
    <definedName name="koae" localSheetId="10">#REF!</definedName>
    <definedName name="koae" localSheetId="12">#REF!</definedName>
    <definedName name="koae">#REF!</definedName>
    <definedName name="kpavi" localSheetId="2">#REF!</definedName>
    <definedName name="kpavi" localSheetId="4">#REF!</definedName>
    <definedName name="kpavi" localSheetId="8">#REF!</definedName>
    <definedName name="kpavi" localSheetId="6">#REF!</definedName>
    <definedName name="kpavi" localSheetId="11">#REF!</definedName>
    <definedName name="kpavi" localSheetId="10">#REF!</definedName>
    <definedName name="kpavi" localSheetId="12">#REF!</definedName>
    <definedName name="kpavi">#REF!</definedName>
    <definedName name="KSIN" localSheetId="2">#REF!</definedName>
    <definedName name="KSIN" localSheetId="4">#REF!</definedName>
    <definedName name="KSIN" localSheetId="8">#REF!</definedName>
    <definedName name="KSIN" localSheetId="6">#REF!</definedName>
    <definedName name="KSIN" localSheetId="11">#REF!</definedName>
    <definedName name="KSIN" localSheetId="10">#REF!</definedName>
    <definedName name="KSIN" localSheetId="12">#REF!</definedName>
    <definedName name="KSIN">#REF!</definedName>
    <definedName name="ksinal" localSheetId="2">'[17]Indice de Reajuste'!#REF!</definedName>
    <definedName name="ksinal" localSheetId="4">'[17]Indice de Reajuste'!#REF!</definedName>
    <definedName name="ksinal" localSheetId="8">'[17]Indice de Reajuste'!#REF!</definedName>
    <definedName name="ksinal" localSheetId="6">'[17]Indice de Reajuste'!#REF!</definedName>
    <definedName name="ksinal" localSheetId="11">'[17]Indice de Reajuste'!#REF!</definedName>
    <definedName name="ksinal" localSheetId="10">'[17]Indice de Reajuste'!#REF!</definedName>
    <definedName name="ksinal" localSheetId="12">'[17]Indice de Reajuste'!#REF!</definedName>
    <definedName name="ksinal">'[17]Indice de Reajuste'!#REF!</definedName>
    <definedName name="kterra" localSheetId="2">#REF!</definedName>
    <definedName name="kterra" localSheetId="4">#REF!</definedName>
    <definedName name="kterra" localSheetId="8">#REF!</definedName>
    <definedName name="kterra" localSheetId="6">#REF!</definedName>
    <definedName name="kterra" localSheetId="11">#REF!</definedName>
    <definedName name="kterra" localSheetId="10">#REF!</definedName>
    <definedName name="kterra" localSheetId="12">#REF!</definedName>
    <definedName name="kterra">#REF!</definedName>
    <definedName name="LASTRO_CONCRETO" localSheetId="2">#REF!</definedName>
    <definedName name="LASTRO_CONCRETO" localSheetId="4">#REF!</definedName>
    <definedName name="LASTRO_CONCRETO" localSheetId="8">#REF!</definedName>
    <definedName name="LASTRO_CONCRETO" localSheetId="6">#REF!</definedName>
    <definedName name="LASTRO_CONCRETO" localSheetId="11">#REF!</definedName>
    <definedName name="LASTRO_CONCRETO" localSheetId="10">#REF!</definedName>
    <definedName name="LASTRO_CONCRETO" localSheetId="12">#REF!</definedName>
    <definedName name="LASTRO_CONCRETO">#REF!</definedName>
    <definedName name="LASTRO_EMISS3_S" localSheetId="2">#REF!</definedName>
    <definedName name="LASTRO_EMISS3_S" localSheetId="4">#REF!</definedName>
    <definedName name="LASTRO_EMISS3_S" localSheetId="8">#REF!</definedName>
    <definedName name="LASTRO_EMISS3_S" localSheetId="6">#REF!</definedName>
    <definedName name="LASTRO_EMISS3_S" localSheetId="11">#REF!</definedName>
    <definedName name="LASTRO_EMISS3_S" localSheetId="10">#REF!</definedName>
    <definedName name="LASTRO_EMISS3_S" localSheetId="12">#REF!</definedName>
    <definedName name="LASTRO_EMISS3_S">#REF!</definedName>
    <definedName name="LIG_PRED_SERV" localSheetId="2">#REF!</definedName>
    <definedName name="LIG_PRED_SERV" localSheetId="4">#REF!</definedName>
    <definedName name="LIG_PRED_SERV" localSheetId="8">#REF!</definedName>
    <definedName name="LIG_PRED_SERV" localSheetId="6">#REF!</definedName>
    <definedName name="LIG_PRED_SERV" localSheetId="11">#REF!</definedName>
    <definedName name="LIG_PRED_SERV" localSheetId="10">#REF!</definedName>
    <definedName name="LIG_PRED_SERV" localSheetId="12">#REF!</definedName>
    <definedName name="LIG_PRED_SERV">#REF!</definedName>
    <definedName name="LIG_PREDIAIS_MAT" localSheetId="2">#REF!</definedName>
    <definedName name="LIG_PREDIAIS_MAT" localSheetId="4">#REF!</definedName>
    <definedName name="LIG_PREDIAIS_MAT" localSheetId="8">#REF!</definedName>
    <definedName name="LIG_PREDIAIS_MAT" localSheetId="6">#REF!</definedName>
    <definedName name="LIG_PREDIAIS_MAT" localSheetId="11">#REF!</definedName>
    <definedName name="LIG_PREDIAIS_MAT" localSheetId="10">#REF!</definedName>
    <definedName name="LIG_PREDIAIS_MAT" localSheetId="12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2">#REF!</definedName>
    <definedName name="LIGAÇÕES" localSheetId="4">#REF!</definedName>
    <definedName name="LIGAÇÕES" localSheetId="8">#REF!</definedName>
    <definedName name="LIGAÇÕES" localSheetId="6">#REF!</definedName>
    <definedName name="LIGAÇÕES" localSheetId="11">#REF!</definedName>
    <definedName name="LIGAÇÕES" localSheetId="10">#REF!</definedName>
    <definedName name="LIGAÇÕES" localSheetId="12">#REF!</definedName>
    <definedName name="LIGAÇÕES">#REF!</definedName>
    <definedName name="loc" localSheetId="2">#REF!</definedName>
    <definedName name="loc" localSheetId="4">#REF!</definedName>
    <definedName name="loc" localSheetId="8">#REF!</definedName>
    <definedName name="loc" localSheetId="6">#REF!</definedName>
    <definedName name="loc" localSheetId="11">#REF!</definedName>
    <definedName name="loc" localSheetId="10">#REF!</definedName>
    <definedName name="loc" localSheetId="12">#REF!</definedName>
    <definedName name="loc">#REF!</definedName>
    <definedName name="LOC_EMISS3" localSheetId="2">#REF!</definedName>
    <definedName name="LOC_EMISS3" localSheetId="4">#REF!</definedName>
    <definedName name="LOC_EMISS3" localSheetId="8">#REF!</definedName>
    <definedName name="LOC_EMISS3" localSheetId="6">#REF!</definedName>
    <definedName name="LOC_EMISS3" localSheetId="11">#REF!</definedName>
    <definedName name="LOC_EMISS3" localSheetId="10">#REF!</definedName>
    <definedName name="LOC_EMISS3" localSheetId="12">#REF!</definedName>
    <definedName name="LOC_EMISS3">#REF!</definedName>
    <definedName name="LOCAÇÃO" localSheetId="2">#REF!</definedName>
    <definedName name="LOCAÇÃO" localSheetId="4">#REF!</definedName>
    <definedName name="LOCAÇÃO" localSheetId="8">#REF!</definedName>
    <definedName name="LOCAÇÃO" localSheetId="6">#REF!</definedName>
    <definedName name="LOCAÇÃO" localSheetId="11">#REF!</definedName>
    <definedName name="LOCAÇÃO" localSheetId="10">#REF!</definedName>
    <definedName name="LOCAÇÃO" localSheetId="12">#REF!</definedName>
    <definedName name="LOCAÇÃO">#REF!</definedName>
    <definedName name="LOCAÇÃO_EMISS" localSheetId="2">#REF!</definedName>
    <definedName name="LOCAÇÃO_EMISS" localSheetId="4">#REF!</definedName>
    <definedName name="LOCAÇÃO_EMISS" localSheetId="8">#REF!</definedName>
    <definedName name="LOCAÇÃO_EMISS" localSheetId="6">#REF!</definedName>
    <definedName name="LOCAÇÃO_EMISS" localSheetId="11">#REF!</definedName>
    <definedName name="LOCAÇÃO_EMISS" localSheetId="10">#REF!</definedName>
    <definedName name="LOCAÇÃO_EMISS" localSheetId="12">#REF!</definedName>
    <definedName name="LOCAÇÃO_EMISS">#REF!</definedName>
    <definedName name="LOCAÇÃO_EMISS2" localSheetId="2">#REF!</definedName>
    <definedName name="LOCAÇÃO_EMISS2" localSheetId="4">#REF!</definedName>
    <definedName name="LOCAÇÃO_EMISS2" localSheetId="8">#REF!</definedName>
    <definedName name="LOCAÇÃO_EMISS2" localSheetId="6">#REF!</definedName>
    <definedName name="LOCAÇÃO_EMISS2" localSheetId="11">#REF!</definedName>
    <definedName name="LOCAÇÃO_EMISS2" localSheetId="10">#REF!</definedName>
    <definedName name="LOCAÇÃO_EMISS2" localSheetId="12">#REF!</definedName>
    <definedName name="LOCAÇÃO_EMISS2">#REF!</definedName>
    <definedName name="local" localSheetId="2">#REF!</definedName>
    <definedName name="local" localSheetId="4">#REF!</definedName>
    <definedName name="local" localSheetId="8">#REF!</definedName>
    <definedName name="local" localSheetId="6">#REF!</definedName>
    <definedName name="local" localSheetId="11">#REF!</definedName>
    <definedName name="local" localSheetId="10">#REF!</definedName>
    <definedName name="local" localSheetId="12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2">#REF!</definedName>
    <definedName name="LOTA" localSheetId="4">#REF!</definedName>
    <definedName name="LOTA" localSheetId="8">#REF!</definedName>
    <definedName name="LOTA" localSheetId="6">#REF!</definedName>
    <definedName name="LOTA" localSheetId="11">#REF!</definedName>
    <definedName name="LOTA" localSheetId="10">#REF!</definedName>
    <definedName name="LOTA" localSheetId="12">#REF!</definedName>
    <definedName name="LOTA">#REF!</definedName>
    <definedName name="LOTE" localSheetId="2">#REF!</definedName>
    <definedName name="LOTE" localSheetId="4">#REF!</definedName>
    <definedName name="LOTE" localSheetId="8">#REF!</definedName>
    <definedName name="LOTE" localSheetId="6">#REF!</definedName>
    <definedName name="LOTE" localSheetId="11">#REF!</definedName>
    <definedName name="LOTE" localSheetId="10">#REF!</definedName>
    <definedName name="LOTE" localSheetId="12">#REF!</definedName>
    <definedName name="LOTE">#REF!</definedName>
    <definedName name="LOTE1" localSheetId="2">#REF!</definedName>
    <definedName name="LOTE1" localSheetId="4">#REF!</definedName>
    <definedName name="LOTE1" localSheetId="8">#REF!</definedName>
    <definedName name="LOTE1" localSheetId="6">#REF!</definedName>
    <definedName name="LOTE1" localSheetId="11">#REF!</definedName>
    <definedName name="LOTE1" localSheetId="10">#REF!</definedName>
    <definedName name="LOTE1" localSheetId="12">#REF!</definedName>
    <definedName name="LOTE1">#REF!</definedName>
    <definedName name="Louças_acessórios" localSheetId="2">#REF!</definedName>
    <definedName name="Louças_acessórios" localSheetId="4">#REF!</definedName>
    <definedName name="Louças_acessórios" localSheetId="8">#REF!</definedName>
    <definedName name="Louças_acessórios" localSheetId="6">#REF!</definedName>
    <definedName name="Louças_acessórios" localSheetId="11">#REF!</definedName>
    <definedName name="Louças_acessórios" localSheetId="10">#REF!</definedName>
    <definedName name="Louças_acessórios" localSheetId="12">#REF!</definedName>
    <definedName name="Louças_acessórios">#REF!</definedName>
    <definedName name="LS" localSheetId="2">#REF!</definedName>
    <definedName name="LS" localSheetId="4">#REF!</definedName>
    <definedName name="LS" localSheetId="8">#REF!</definedName>
    <definedName name="LS" localSheetId="6">#REF!</definedName>
    <definedName name="LS" localSheetId="11">#REF!</definedName>
    <definedName name="LS" localSheetId="10">#REF!</definedName>
    <definedName name="LS" localSheetId="12">#REF!</definedName>
    <definedName name="LS">#REF!</definedName>
    <definedName name="luis" localSheetId="2">#REF!</definedName>
    <definedName name="luis" localSheetId="4">#REF!</definedName>
    <definedName name="luis" localSheetId="8">#REF!</definedName>
    <definedName name="luis" localSheetId="6">#REF!</definedName>
    <definedName name="luis" localSheetId="11">#REF!</definedName>
    <definedName name="luis" localSheetId="10">#REF!</definedName>
    <definedName name="luis" localSheetId="12">#REF!</definedName>
    <definedName name="luis">#REF!</definedName>
    <definedName name="MAPA" localSheetId="2">#REF!</definedName>
    <definedName name="MAPA" localSheetId="4">#REF!</definedName>
    <definedName name="MAPA" localSheetId="8">#REF!</definedName>
    <definedName name="MAPA" localSheetId="6">#REF!</definedName>
    <definedName name="MAPA" localSheetId="11">#REF!</definedName>
    <definedName name="MAPA" localSheetId="10">#REF!</definedName>
    <definedName name="MAPA" localSheetId="12">#REF!</definedName>
    <definedName name="MAPA">#REF!</definedName>
    <definedName name="maria">'[2]RESUMO-DVOP'!$I$12</definedName>
    <definedName name="Material_britado" localSheetId="2">#REF!</definedName>
    <definedName name="Material_britado" localSheetId="4">#REF!</definedName>
    <definedName name="Material_britado" localSheetId="8">#REF!</definedName>
    <definedName name="Material_britado" localSheetId="6">#REF!</definedName>
    <definedName name="Material_britado" localSheetId="11">#REF!</definedName>
    <definedName name="Material_britado" localSheetId="10">#REF!</definedName>
    <definedName name="Material_britado" localSheetId="12">#REF!</definedName>
    <definedName name="Material_britado">#REF!</definedName>
    <definedName name="mbc" localSheetId="2">#REF!</definedName>
    <definedName name="mbc" localSheetId="4">#REF!</definedName>
    <definedName name="mbc" localSheetId="8">#REF!</definedName>
    <definedName name="mbc" localSheetId="6">#REF!</definedName>
    <definedName name="mbc" localSheetId="11">#REF!</definedName>
    <definedName name="mbc" localSheetId="10">#REF!</definedName>
    <definedName name="mbc" localSheetId="12">#REF!</definedName>
    <definedName name="mbc">#REF!</definedName>
    <definedName name="MCIDADES" localSheetId="2">#REF!</definedName>
    <definedName name="MCIDADES" localSheetId="4">#REF!</definedName>
    <definedName name="MCIDADES" localSheetId="8">#REF!</definedName>
    <definedName name="MCIDADES" localSheetId="6">#REF!</definedName>
    <definedName name="MCIDADES" localSheetId="11">#REF!</definedName>
    <definedName name="MCIDADES" localSheetId="10">#REF!</definedName>
    <definedName name="MCIDADES" localSheetId="12">#REF!</definedName>
    <definedName name="MCIDADES">#REF!</definedName>
    <definedName name="MDA" localSheetId="2">#REF!</definedName>
    <definedName name="MDA" localSheetId="4">#REF!</definedName>
    <definedName name="MDA" localSheetId="8">#REF!</definedName>
    <definedName name="MDA" localSheetId="6">#REF!</definedName>
    <definedName name="MDA" localSheetId="11">#REF!</definedName>
    <definedName name="MDA" localSheetId="10">#REF!</definedName>
    <definedName name="MDA" localSheetId="12">#REF!</definedName>
    <definedName name="MDA">#REF!</definedName>
    <definedName name="MDS" localSheetId="2">#REF!</definedName>
    <definedName name="MDS" localSheetId="4">#REF!</definedName>
    <definedName name="MDS" localSheetId="8">#REF!</definedName>
    <definedName name="MDS" localSheetId="6">#REF!</definedName>
    <definedName name="MDS" localSheetId="11">#REF!</definedName>
    <definedName name="MDS" localSheetId="10">#REF!</definedName>
    <definedName name="MDS" localSheetId="12">#REF!</definedName>
    <definedName name="MDS">#REF!</definedName>
    <definedName name="ME" localSheetId="2">#REF!</definedName>
    <definedName name="ME" localSheetId="4">#REF!</definedName>
    <definedName name="ME" localSheetId="8">#REF!</definedName>
    <definedName name="ME" localSheetId="6">#REF!</definedName>
    <definedName name="ME" localSheetId="11">#REF!</definedName>
    <definedName name="ME" localSheetId="10">#REF!</definedName>
    <definedName name="ME" localSheetId="12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2">#REF!</definedName>
    <definedName name="MEIO_FIO" localSheetId="4">#REF!</definedName>
    <definedName name="MEIO_FIO" localSheetId="8">#REF!</definedName>
    <definedName name="MEIO_FIO" localSheetId="6">#REF!</definedName>
    <definedName name="MEIO_FIO" localSheetId="11">#REF!</definedName>
    <definedName name="MEIO_FIO" localSheetId="10">#REF!</definedName>
    <definedName name="MEIO_FIO" localSheetId="12">#REF!</definedName>
    <definedName name="MEIO_FIO">#REF!</definedName>
    <definedName name="meiofio" localSheetId="2">#REF!</definedName>
    <definedName name="meiofio" localSheetId="4">#REF!</definedName>
    <definedName name="meiofio" localSheetId="8">#REF!</definedName>
    <definedName name="meiofio" localSheetId="6">#REF!</definedName>
    <definedName name="meiofio" localSheetId="11">#REF!</definedName>
    <definedName name="meiofio" localSheetId="10">#REF!</definedName>
    <definedName name="meiofio" localSheetId="12">#REF!</definedName>
    <definedName name="meiofio">#REF!</definedName>
    <definedName name="Mem">'[4]Mat Asf'!$C$37</definedName>
    <definedName name="MMA" localSheetId="2">#REF!</definedName>
    <definedName name="MMA" localSheetId="4">#REF!</definedName>
    <definedName name="MMA" localSheetId="8">#REF!</definedName>
    <definedName name="MMA" localSheetId="6">#REF!</definedName>
    <definedName name="MMA" localSheetId="11">#REF!</definedName>
    <definedName name="MMA" localSheetId="10">#REF!</definedName>
    <definedName name="MMA" localSheetId="12">#REF!</definedName>
    <definedName name="MMA">#REF!</definedName>
    <definedName name="mo_base" localSheetId="2">#REF!</definedName>
    <definedName name="mo_base" localSheetId="4">#REF!</definedName>
    <definedName name="mo_base" localSheetId="8">#REF!</definedName>
    <definedName name="mo_base" localSheetId="6">#REF!</definedName>
    <definedName name="mo_base" localSheetId="11">#REF!</definedName>
    <definedName name="mo_base" localSheetId="10">#REF!</definedName>
    <definedName name="mo_base" localSheetId="12">#REF!</definedName>
    <definedName name="mo_base">#REF!</definedName>
    <definedName name="mo_sub_base" localSheetId="2">#REF!</definedName>
    <definedName name="mo_sub_base" localSheetId="4">#REF!</definedName>
    <definedName name="mo_sub_base" localSheetId="8">#REF!</definedName>
    <definedName name="mo_sub_base" localSheetId="6">#REF!</definedName>
    <definedName name="mo_sub_base" localSheetId="11">#REF!</definedName>
    <definedName name="mo_sub_base" localSheetId="10">#REF!</definedName>
    <definedName name="mo_sub_base" localSheetId="12">#REF!</definedName>
    <definedName name="mo_sub_base">#REF!</definedName>
    <definedName name="mosubb" localSheetId="2">#REF!</definedName>
    <definedName name="mosubb" localSheetId="4">#REF!</definedName>
    <definedName name="mosubb" localSheetId="8">#REF!</definedName>
    <definedName name="mosubb" localSheetId="6">#REF!</definedName>
    <definedName name="mosubb" localSheetId="11">#REF!</definedName>
    <definedName name="mosubb" localSheetId="10">#REF!</definedName>
    <definedName name="mosubb" localSheetId="12">#REF!</definedName>
    <definedName name="mosubb">#REF!</definedName>
    <definedName name="mosubl" localSheetId="2">#REF!</definedName>
    <definedName name="mosubl" localSheetId="4">#REF!</definedName>
    <definedName name="mosubl" localSheetId="8">#REF!</definedName>
    <definedName name="mosubl" localSheetId="6">#REF!</definedName>
    <definedName name="mosubl" localSheetId="11">#REF!</definedName>
    <definedName name="mosubl" localSheetId="10">#REF!</definedName>
    <definedName name="mosubl" localSheetId="12">#REF!</definedName>
    <definedName name="mosubl">#REF!</definedName>
    <definedName name="MOV_TERR_EMISS3_S" localSheetId="2">#REF!</definedName>
    <definedName name="MOV_TERR_EMISS3_S" localSheetId="4">#REF!</definedName>
    <definedName name="MOV_TERR_EMISS3_S" localSheetId="8">#REF!</definedName>
    <definedName name="MOV_TERR_EMISS3_S" localSheetId="6">#REF!</definedName>
    <definedName name="MOV_TERR_EMISS3_S" localSheetId="11">#REF!</definedName>
    <definedName name="MOV_TERR_EMISS3_S" localSheetId="10">#REF!</definedName>
    <definedName name="MOV_TERR_EMISS3_S" localSheetId="12">#REF!</definedName>
    <definedName name="MOV_TERR_EMISS3_S">#REF!</definedName>
    <definedName name="MOV_TERRA" localSheetId="2">#REF!</definedName>
    <definedName name="MOV_TERRA" localSheetId="4">#REF!</definedName>
    <definedName name="MOV_TERRA" localSheetId="8">#REF!</definedName>
    <definedName name="MOV_TERRA" localSheetId="6">#REF!</definedName>
    <definedName name="MOV_TERRA" localSheetId="11">#REF!</definedName>
    <definedName name="MOV_TERRA" localSheetId="10">#REF!</definedName>
    <definedName name="MOV_TERRA" localSheetId="12">#REF!</definedName>
    <definedName name="MOV_TERRA">#REF!</definedName>
    <definedName name="MOV_TERRA_EMISS" localSheetId="2">#REF!</definedName>
    <definedName name="MOV_TERRA_EMISS" localSheetId="4">#REF!</definedName>
    <definedName name="MOV_TERRA_EMISS" localSheetId="8">#REF!</definedName>
    <definedName name="MOV_TERRA_EMISS" localSheetId="6">#REF!</definedName>
    <definedName name="MOV_TERRA_EMISS" localSheetId="11">#REF!</definedName>
    <definedName name="MOV_TERRA_EMISS" localSheetId="10">#REF!</definedName>
    <definedName name="MOV_TERRA_EMISS" localSheetId="12">#REF!</definedName>
    <definedName name="MOV_TERRA_EMISS">#REF!</definedName>
    <definedName name="MOV_TERRA_EMISS2" localSheetId="2">#REF!</definedName>
    <definedName name="MOV_TERRA_EMISS2" localSheetId="4">#REF!</definedName>
    <definedName name="MOV_TERRA_EMISS2" localSheetId="8">#REF!</definedName>
    <definedName name="MOV_TERRA_EMISS2" localSheetId="6">#REF!</definedName>
    <definedName name="MOV_TERRA_EMISS2" localSheetId="11">#REF!</definedName>
    <definedName name="MOV_TERRA_EMISS2" localSheetId="10">#REF!</definedName>
    <definedName name="MOV_TERRA_EMISS2" localSheetId="12">#REF!</definedName>
    <definedName name="MOV_TERRA_EMISS2">#REF!</definedName>
    <definedName name="MS" localSheetId="2">#REF!</definedName>
    <definedName name="MS" localSheetId="4">#REF!</definedName>
    <definedName name="MS" localSheetId="8">#REF!</definedName>
    <definedName name="MS" localSheetId="6">#REF!</definedName>
    <definedName name="MS" localSheetId="11">#REF!</definedName>
    <definedName name="MS" localSheetId="10">#REF!</definedName>
    <definedName name="MS" localSheetId="12">#REF!</definedName>
    <definedName name="MS">#REF!</definedName>
    <definedName name="MTUR" localSheetId="2">#REF!</definedName>
    <definedName name="MTUR" localSheetId="4">#REF!</definedName>
    <definedName name="MTUR" localSheetId="8">#REF!</definedName>
    <definedName name="MTUR" localSheetId="6">#REF!</definedName>
    <definedName name="MTUR" localSheetId="11">#REF!</definedName>
    <definedName name="MTUR" localSheetId="10">#REF!</definedName>
    <definedName name="MTUR" localSheetId="12">#REF!</definedName>
    <definedName name="MTUR">#REF!</definedName>
    <definedName name="OAC" localSheetId="2">#REF!</definedName>
    <definedName name="OAC" localSheetId="4">#REF!</definedName>
    <definedName name="OAC" localSheetId="8">#REF!</definedName>
    <definedName name="OAC" localSheetId="6">#REF!</definedName>
    <definedName name="OAC" localSheetId="11">#REF!</definedName>
    <definedName name="OAC" localSheetId="10">#REF!</definedName>
    <definedName name="OAC" localSheetId="12">#REF!</definedName>
    <definedName name="OAC">#REF!</definedName>
    <definedName name="oac.b" localSheetId="2">#REF!</definedName>
    <definedName name="oac.b" localSheetId="4">#REF!</definedName>
    <definedName name="oac.b" localSheetId="8">#REF!</definedName>
    <definedName name="oac.b" localSheetId="6">#REF!</definedName>
    <definedName name="oac.b" localSheetId="11">#REF!</definedName>
    <definedName name="oac.b" localSheetId="10">#REF!</definedName>
    <definedName name="oac.b" localSheetId="12">#REF!</definedName>
    <definedName name="oac.b">#REF!</definedName>
    <definedName name="oac.c" localSheetId="2">#REF!</definedName>
    <definedName name="oac.c" localSheetId="4">#REF!</definedName>
    <definedName name="oac.c" localSheetId="8">#REF!</definedName>
    <definedName name="oac.c" localSheetId="6">#REF!</definedName>
    <definedName name="oac.c" localSheetId="11">#REF!</definedName>
    <definedName name="oac.c" localSheetId="10">#REF!</definedName>
    <definedName name="oac.c" localSheetId="12">#REF!</definedName>
    <definedName name="oac.c">#REF!</definedName>
    <definedName name="oac.ve" localSheetId="2">#REF!</definedName>
    <definedName name="oac.ve" localSheetId="4">#REF!</definedName>
    <definedName name="oac.ve" localSheetId="8">#REF!</definedName>
    <definedName name="oac.ve" localSheetId="6">#REF!</definedName>
    <definedName name="oac.ve" localSheetId="11">#REF!</definedName>
    <definedName name="oac.ve" localSheetId="10">#REF!</definedName>
    <definedName name="oac.ve" localSheetId="12">#REF!</definedName>
    <definedName name="oac.ve">#REF!</definedName>
    <definedName name="oac.ve.remoc" localSheetId="2">#REF!</definedName>
    <definedName name="oac.ve.remoc" localSheetId="4">#REF!</definedName>
    <definedName name="oac.ve.remoc" localSheetId="8">#REF!</definedName>
    <definedName name="oac.ve.remoc" localSheetId="6">#REF!</definedName>
    <definedName name="oac.ve.remoc" localSheetId="11">#REF!</definedName>
    <definedName name="oac.ve.remoc" localSheetId="10">#REF!</definedName>
    <definedName name="oac.ve.remoc" localSheetId="12">#REF!</definedName>
    <definedName name="oac.ve.remoc">#REF!</definedName>
    <definedName name="oac.vr" localSheetId="2">#REF!</definedName>
    <definedName name="oac.vr" localSheetId="4">#REF!</definedName>
    <definedName name="oac.vr" localSheetId="8">#REF!</definedName>
    <definedName name="oac.vr" localSheetId="6">#REF!</definedName>
    <definedName name="oac.vr" localSheetId="11">#REF!</definedName>
    <definedName name="oac.vr" localSheetId="10">#REF!</definedName>
    <definedName name="oac.vr" localSheetId="12">#REF!</definedName>
    <definedName name="oac.vr">#REF!</definedName>
    <definedName name="oac.vr.remoc" localSheetId="2">#REF!</definedName>
    <definedName name="oac.vr.remoc" localSheetId="4">#REF!</definedName>
    <definedName name="oac.vr.remoc" localSheetId="8">#REF!</definedName>
    <definedName name="oac.vr.remoc" localSheetId="6">#REF!</definedName>
    <definedName name="oac.vr.remoc" localSheetId="11">#REF!</definedName>
    <definedName name="oac.vr.remoc" localSheetId="10">#REF!</definedName>
    <definedName name="oac.vr.remoc" localSheetId="12">#REF!</definedName>
    <definedName name="oac.vr.remoc">#REF!</definedName>
    <definedName name="Oacorre2" localSheetId="2">#REF!</definedName>
    <definedName name="Oacorre2" localSheetId="4">#REF!</definedName>
    <definedName name="Oacorre2" localSheetId="8">#REF!</definedName>
    <definedName name="Oacorre2" localSheetId="6">#REF!</definedName>
    <definedName name="Oacorre2" localSheetId="11">#REF!</definedName>
    <definedName name="Oacorre2" localSheetId="10">#REF!</definedName>
    <definedName name="Oacorre2" localSheetId="12">#REF!</definedName>
    <definedName name="Oacorre2">#REF!</definedName>
    <definedName name="OAE" localSheetId="2">#REF!</definedName>
    <definedName name="OAE" localSheetId="4">#REF!</definedName>
    <definedName name="OAE" localSheetId="8">#REF!</definedName>
    <definedName name="OAE" localSheetId="6">#REF!</definedName>
    <definedName name="OAE" localSheetId="11">#REF!</definedName>
    <definedName name="OAE" localSheetId="10">#REF!</definedName>
    <definedName name="OAE" localSheetId="12">#REF!</definedName>
    <definedName name="OAE">#REF!</definedName>
    <definedName name="oae.vc" localSheetId="2">#REF!</definedName>
    <definedName name="oae.vc" localSheetId="4">#REF!</definedName>
    <definedName name="oae.vc" localSheetId="8">#REF!</definedName>
    <definedName name="oae.vc" localSheetId="6">#REF!</definedName>
    <definedName name="oae.vc" localSheetId="11">#REF!</definedName>
    <definedName name="oae.vc" localSheetId="10">#REF!</definedName>
    <definedName name="oae.vc" localSheetId="12">#REF!</definedName>
    <definedName name="oae.vc">#REF!</definedName>
    <definedName name="Oaesp2" localSheetId="2">#REF!</definedName>
    <definedName name="Oaesp2" localSheetId="4">#REF!</definedName>
    <definedName name="Oaesp2" localSheetId="8">#REF!</definedName>
    <definedName name="Oaesp2" localSheetId="6">#REF!</definedName>
    <definedName name="Oaesp2" localSheetId="11">#REF!</definedName>
    <definedName name="Oaesp2" localSheetId="10">#REF!</definedName>
    <definedName name="Oaesp2" localSheetId="12">#REF!</definedName>
    <definedName name="Oaesp2">#REF!</definedName>
    <definedName name="OBJETO" localSheetId="2">#REF!</definedName>
    <definedName name="OBJETO" localSheetId="4">#REF!</definedName>
    <definedName name="OBJETO" localSheetId="8">#REF!</definedName>
    <definedName name="OBJETO" localSheetId="6">#REF!</definedName>
    <definedName name="OBJETO" localSheetId="11">#REF!</definedName>
    <definedName name="OBJETO" localSheetId="10">#REF!</definedName>
    <definedName name="OBJETO" localSheetId="12">#REF!</definedName>
    <definedName name="OBJETO">#REF!</definedName>
    <definedName name="OBJETOA" localSheetId="2">#REF!</definedName>
    <definedName name="OBJETOA" localSheetId="4">#REF!</definedName>
    <definedName name="OBJETOA" localSheetId="8">#REF!</definedName>
    <definedName name="OBJETOA" localSheetId="6">#REF!</definedName>
    <definedName name="OBJETOA" localSheetId="11">#REF!</definedName>
    <definedName name="OBJETOA" localSheetId="10">#REF!</definedName>
    <definedName name="OBJETOA" localSheetId="12">#REF!</definedName>
    <definedName name="OBJETOA">#REF!</definedName>
    <definedName name="OCOM" localSheetId="2">#REF!</definedName>
    <definedName name="OCOM" localSheetId="4">#REF!</definedName>
    <definedName name="OCOM" localSheetId="8">#REF!</definedName>
    <definedName name="OCOM" localSheetId="6">#REF!</definedName>
    <definedName name="OCOM" localSheetId="11">#REF!</definedName>
    <definedName name="OCOM" localSheetId="10">#REF!</definedName>
    <definedName name="OCOM" localSheetId="12">#REF!</definedName>
    <definedName name="OCOM">#REF!</definedName>
    <definedName name="Ocomp2" localSheetId="2">#REF!</definedName>
    <definedName name="Ocomp2" localSheetId="4">#REF!</definedName>
    <definedName name="Ocomp2" localSheetId="8">#REF!</definedName>
    <definedName name="Ocomp2" localSheetId="6">#REF!</definedName>
    <definedName name="Ocomp2" localSheetId="11">#REF!</definedName>
    <definedName name="Ocomp2" localSheetId="10">#REF!</definedName>
    <definedName name="Ocomp2" localSheetId="12">#REF!</definedName>
    <definedName name="Ocomp2">#REF!</definedName>
    <definedName name="oesp" localSheetId="2">#REF!</definedName>
    <definedName name="oesp" localSheetId="4">#REF!</definedName>
    <definedName name="oesp" localSheetId="8">#REF!</definedName>
    <definedName name="oesp" localSheetId="6">#REF!</definedName>
    <definedName name="oesp" localSheetId="11">#REF!</definedName>
    <definedName name="oesp" localSheetId="10">#REF!</definedName>
    <definedName name="oesp" localSheetId="12">#REF!</definedName>
    <definedName name="oesp">#REF!</definedName>
    <definedName name="OP" localSheetId="2">#REF!</definedName>
    <definedName name="OP" localSheetId="4">#REF!</definedName>
    <definedName name="OP" localSheetId="8">#REF!</definedName>
    <definedName name="OP" localSheetId="6">#REF!</definedName>
    <definedName name="OP" localSheetId="11">#REF!</definedName>
    <definedName name="OP" localSheetId="10">#REF!</definedName>
    <definedName name="OP" localSheetId="12">#REF!</definedName>
    <definedName name="OP">#REF!</definedName>
    <definedName name="OPA" localSheetId="2">#REF!</definedName>
    <definedName name="OPA" localSheetId="4">#REF!</definedName>
    <definedName name="OPA" localSheetId="8">#REF!</definedName>
    <definedName name="OPA" localSheetId="6">#REF!</definedName>
    <definedName name="OPA" localSheetId="11">#REF!</definedName>
    <definedName name="OPA" localSheetId="10">#REF!</definedName>
    <definedName name="OPA" localSheetId="12">#REF!</definedName>
    <definedName name="OPA">#REF!</definedName>
    <definedName name="Orçamento" localSheetId="2">#REF!</definedName>
    <definedName name="Orçamento" localSheetId="4">#REF!</definedName>
    <definedName name="Orçamento" localSheetId="8">#REF!</definedName>
    <definedName name="Orçamento" localSheetId="6">#REF!</definedName>
    <definedName name="Orçamento" localSheetId="11">#REF!</definedName>
    <definedName name="Orçamento" localSheetId="10">#REF!</definedName>
    <definedName name="Orçamento" localSheetId="12">#REF!</definedName>
    <definedName name="Orçamento">#REF!</definedName>
    <definedName name="org" localSheetId="2">#REF!</definedName>
    <definedName name="org" localSheetId="4">#REF!</definedName>
    <definedName name="org" localSheetId="8">#REF!</definedName>
    <definedName name="org" localSheetId="6">#REF!</definedName>
    <definedName name="org" localSheetId="11">#REF!</definedName>
    <definedName name="org" localSheetId="10">#REF!</definedName>
    <definedName name="org" localSheetId="12">#REF!</definedName>
    <definedName name="org">#REF!</definedName>
    <definedName name="ÓRGÃO" localSheetId="2">#REF!</definedName>
    <definedName name="ÓRGÃO" localSheetId="4">#REF!</definedName>
    <definedName name="ÓRGÃO" localSheetId="8">#REF!</definedName>
    <definedName name="ÓRGÃO" localSheetId="6">#REF!</definedName>
    <definedName name="ÓRGÃO" localSheetId="11">#REF!</definedName>
    <definedName name="ÓRGÃO" localSheetId="10">#REF!</definedName>
    <definedName name="ÓRGÃO" localSheetId="12">#REF!</definedName>
    <definedName name="ÓRGÃO">#REF!</definedName>
    <definedName name="Orla" localSheetId="2">#REF!</definedName>
    <definedName name="Orla" localSheetId="4">#REF!</definedName>
    <definedName name="Orla" localSheetId="8">#REF!</definedName>
    <definedName name="Orla" localSheetId="6">#REF!</definedName>
    <definedName name="Orla" localSheetId="11">#REF!</definedName>
    <definedName name="Orla" localSheetId="10">#REF!</definedName>
    <definedName name="Orla" localSheetId="12">#REF!</definedName>
    <definedName name="Orla">#REF!</definedName>
    <definedName name="orlando" localSheetId="2">#REF!</definedName>
    <definedName name="orlando" localSheetId="4">#REF!</definedName>
    <definedName name="orlando" localSheetId="8">#REF!</definedName>
    <definedName name="orlando" localSheetId="6">#REF!</definedName>
    <definedName name="orlando" localSheetId="11">#REF!</definedName>
    <definedName name="orlando" localSheetId="10">#REF!</definedName>
    <definedName name="orlando" localSheetId="12">#REF!</definedName>
    <definedName name="orlando">#REF!</definedName>
    <definedName name="pav" localSheetId="2">#REF!</definedName>
    <definedName name="pav" localSheetId="4">#REF!</definedName>
    <definedName name="pav" localSheetId="8">#REF!</definedName>
    <definedName name="pav" localSheetId="6">#REF!</definedName>
    <definedName name="pav" localSheetId="11">#REF!</definedName>
    <definedName name="pav" localSheetId="10">#REF!</definedName>
    <definedName name="pav" localSheetId="12">#REF!</definedName>
    <definedName name="pav">#REF!</definedName>
    <definedName name="PAV_2" localSheetId="2">[2]RELATÓRIO!#REF!</definedName>
    <definedName name="PAV_2" localSheetId="4">[2]RELATÓRIO!#REF!</definedName>
    <definedName name="PAV_2" localSheetId="8">[2]RELATÓRIO!#REF!</definedName>
    <definedName name="PAV_2" localSheetId="6">[2]RELATÓRIO!#REF!</definedName>
    <definedName name="PAV_2" localSheetId="11">[2]RELATÓRIO!#REF!</definedName>
    <definedName name="PAV_2" localSheetId="10">[2]RELATÓRIO!#REF!</definedName>
    <definedName name="PAV_2" localSheetId="12">[2]RELATÓRIO!#REF!</definedName>
    <definedName name="PAV_2">[2]RELATÓRIO!#REF!</definedName>
    <definedName name="PAV_EMISS3_S" localSheetId="2">#REF!</definedName>
    <definedName name="PAV_EMISS3_S" localSheetId="4">#REF!</definedName>
    <definedName name="PAV_EMISS3_S" localSheetId="8">#REF!</definedName>
    <definedName name="PAV_EMISS3_S" localSheetId="6">#REF!</definedName>
    <definedName name="PAV_EMISS3_S" localSheetId="11">#REF!</definedName>
    <definedName name="PAV_EMISS3_S" localSheetId="10">#REF!</definedName>
    <definedName name="PAV_EMISS3_S" localSheetId="12">#REF!</definedName>
    <definedName name="PAV_EMISS3_S">#REF!</definedName>
    <definedName name="pavi" localSheetId="2">#REF!</definedName>
    <definedName name="pavi" localSheetId="4">#REF!</definedName>
    <definedName name="pavi" localSheetId="8">#REF!</definedName>
    <definedName name="pavi" localSheetId="6">#REF!</definedName>
    <definedName name="pavi" localSheetId="11">#REF!</definedName>
    <definedName name="pavi" localSheetId="10">#REF!</definedName>
    <definedName name="pavi" localSheetId="12">#REF!</definedName>
    <definedName name="pavi">#REF!</definedName>
    <definedName name="Pavi2" localSheetId="2">#REF!</definedName>
    <definedName name="Pavi2" localSheetId="4">#REF!</definedName>
    <definedName name="Pavi2" localSheetId="8">#REF!</definedName>
    <definedName name="Pavi2" localSheetId="6">#REF!</definedName>
    <definedName name="Pavi2" localSheetId="11">#REF!</definedName>
    <definedName name="Pavi2" localSheetId="10">#REF!</definedName>
    <definedName name="Pavi2" localSheetId="12">#REF!</definedName>
    <definedName name="Pavi2">#REF!</definedName>
    <definedName name="PAVIM_EMISS" localSheetId="2">#REF!</definedName>
    <definedName name="PAVIM_EMISS" localSheetId="4">#REF!</definedName>
    <definedName name="PAVIM_EMISS" localSheetId="8">#REF!</definedName>
    <definedName name="PAVIM_EMISS" localSheetId="6">#REF!</definedName>
    <definedName name="PAVIM_EMISS" localSheetId="11">#REF!</definedName>
    <definedName name="PAVIM_EMISS" localSheetId="10">#REF!</definedName>
    <definedName name="PAVIM_EMISS" localSheetId="12">#REF!</definedName>
    <definedName name="PAVIM_EMISS">#REF!</definedName>
    <definedName name="PAVIM_EMISS2" localSheetId="2">#REF!</definedName>
    <definedName name="PAVIM_EMISS2" localSheetId="4">#REF!</definedName>
    <definedName name="PAVIM_EMISS2" localSheetId="8">#REF!</definedName>
    <definedName name="PAVIM_EMISS2" localSheetId="6">#REF!</definedName>
    <definedName name="PAVIM_EMISS2" localSheetId="11">#REF!</definedName>
    <definedName name="PAVIM_EMISS2" localSheetId="10">#REF!</definedName>
    <definedName name="PAVIM_EMISS2" localSheetId="12">#REF!</definedName>
    <definedName name="PAVIM_EMISS2">#REF!</definedName>
    <definedName name="PAVIMENTAÇÃO" localSheetId="2">#REF!</definedName>
    <definedName name="PAVIMENTAÇÃO" localSheetId="4">#REF!</definedName>
    <definedName name="PAVIMENTAÇÃO" localSheetId="8">#REF!</definedName>
    <definedName name="PAVIMENTAÇÃO" localSheetId="6">#REF!</definedName>
    <definedName name="PAVIMENTAÇÃO" localSheetId="11">#REF!</definedName>
    <definedName name="PAVIMENTAÇÃO" localSheetId="10">#REF!</definedName>
    <definedName name="PAVIMENTAÇÃO" localSheetId="12">#REF!</definedName>
    <definedName name="PAVIMENTAÇÃO">#REF!</definedName>
    <definedName name="PED" localSheetId="2">#REF!</definedName>
    <definedName name="PED" localSheetId="4">#REF!</definedName>
    <definedName name="PED" localSheetId="8">#REF!</definedName>
    <definedName name="PED" localSheetId="6">#REF!</definedName>
    <definedName name="PED" localSheetId="11">#REF!</definedName>
    <definedName name="PED" localSheetId="10">#REF!</definedName>
    <definedName name="PED" localSheetId="12">#REF!</definedName>
    <definedName name="PED">#REF!</definedName>
    <definedName name="PEDA" localSheetId="2">#REF!</definedName>
    <definedName name="PEDA" localSheetId="4">#REF!</definedName>
    <definedName name="PEDA" localSheetId="8">#REF!</definedName>
    <definedName name="PEDA" localSheetId="6">#REF!</definedName>
    <definedName name="PEDA" localSheetId="11">#REF!</definedName>
    <definedName name="PEDA" localSheetId="10">#REF!</definedName>
    <definedName name="PEDA" localSheetId="12">#REF!</definedName>
    <definedName name="PEDA">#REF!</definedName>
    <definedName name="PEDREIRA" localSheetId="2">#REF!</definedName>
    <definedName name="PEDREIRA" localSheetId="4">#REF!</definedName>
    <definedName name="PEDREIRA" localSheetId="8">#REF!</definedName>
    <definedName name="PEDREIRA" localSheetId="6">#REF!</definedName>
    <definedName name="PEDREIRA" localSheetId="11">#REF!</definedName>
    <definedName name="PEDREIRA" localSheetId="10">#REF!</definedName>
    <definedName name="PEDREIRA" localSheetId="12">#REF!</definedName>
    <definedName name="PEDREIRA">#REF!</definedName>
    <definedName name="Pia_cozinha" localSheetId="2">#REF!</definedName>
    <definedName name="Pia_cozinha" localSheetId="4">#REF!</definedName>
    <definedName name="Pia_cozinha" localSheetId="8">#REF!</definedName>
    <definedName name="Pia_cozinha" localSheetId="6">#REF!</definedName>
    <definedName name="Pia_cozinha" localSheetId="11">#REF!</definedName>
    <definedName name="Pia_cozinha" localSheetId="10">#REF!</definedName>
    <definedName name="Pia_cozinha" localSheetId="12">#REF!</definedName>
    <definedName name="Pia_cozinha">#REF!</definedName>
    <definedName name="Pilar" localSheetId="2">#REF!</definedName>
    <definedName name="Pilar" localSheetId="4">#REF!</definedName>
    <definedName name="Pilar" localSheetId="8">#REF!</definedName>
    <definedName name="Pilar" localSheetId="6">#REF!</definedName>
    <definedName name="Pilar" localSheetId="11">#REF!</definedName>
    <definedName name="Pilar" localSheetId="10">#REF!</definedName>
    <definedName name="Pilar" localSheetId="12">#REF!</definedName>
    <definedName name="Pilar">#REF!</definedName>
    <definedName name="pint_lig" localSheetId="2">#REF!</definedName>
    <definedName name="pint_lig" localSheetId="4">#REF!</definedName>
    <definedName name="pint_lig" localSheetId="8">#REF!</definedName>
    <definedName name="pint_lig" localSheetId="6">#REF!</definedName>
    <definedName name="pint_lig" localSheetId="11">#REF!</definedName>
    <definedName name="pint_lig" localSheetId="10">#REF!</definedName>
    <definedName name="pint_lig" localSheetId="12">#REF!</definedName>
    <definedName name="pint_lig">#REF!</definedName>
    <definedName name="Pintura_cal" localSheetId="2">#REF!</definedName>
    <definedName name="Pintura_cal" localSheetId="4">#REF!</definedName>
    <definedName name="Pintura_cal" localSheetId="8">#REF!</definedName>
    <definedName name="Pintura_cal" localSheetId="6">#REF!</definedName>
    <definedName name="Pintura_cal" localSheetId="11">#REF!</definedName>
    <definedName name="Pintura_cal" localSheetId="10">#REF!</definedName>
    <definedName name="Pintura_cal" localSheetId="12">#REF!</definedName>
    <definedName name="Pintura_cal">#REF!</definedName>
    <definedName name="Pintura_óleo" localSheetId="2">#REF!</definedName>
    <definedName name="Pintura_óleo" localSheetId="4">#REF!</definedName>
    <definedName name="Pintura_óleo" localSheetId="8">#REF!</definedName>
    <definedName name="Pintura_óleo" localSheetId="6">#REF!</definedName>
    <definedName name="Pintura_óleo" localSheetId="11">#REF!</definedName>
    <definedName name="Pintura_óleo" localSheetId="10">#REF!</definedName>
    <definedName name="Pintura_óleo" localSheetId="12">#REF!</definedName>
    <definedName name="Pintura_óleo">#REF!</definedName>
    <definedName name="Piso_cimentado" localSheetId="2">#REF!</definedName>
    <definedName name="Piso_cimentado" localSheetId="4">#REF!</definedName>
    <definedName name="Piso_cimentado" localSheetId="8">#REF!</definedName>
    <definedName name="Piso_cimentado" localSheetId="6">#REF!</definedName>
    <definedName name="Piso_cimentado" localSheetId="11">#REF!</definedName>
    <definedName name="Piso_cimentado" localSheetId="10">#REF!</definedName>
    <definedName name="Piso_cimentado" localSheetId="12">#REF!</definedName>
    <definedName name="Piso_cimentado">#REF!</definedName>
    <definedName name="Placa_de_cimento" localSheetId="2">#REF!</definedName>
    <definedName name="Placa_de_cimento" localSheetId="4">#REF!</definedName>
    <definedName name="Placa_de_cimento" localSheetId="8">#REF!</definedName>
    <definedName name="Placa_de_cimento" localSheetId="6">#REF!</definedName>
    <definedName name="Placa_de_cimento" localSheetId="11">#REF!</definedName>
    <definedName name="Placa_de_cimento" localSheetId="10">#REF!</definedName>
    <definedName name="Placa_de_cimento" localSheetId="12">#REF!</definedName>
    <definedName name="Placa_de_cimento">#REF!</definedName>
    <definedName name="PLACA_OBRA" localSheetId="2">#REF!</definedName>
    <definedName name="PLACA_OBRA" localSheetId="4">#REF!</definedName>
    <definedName name="PLACA_OBRA" localSheetId="8">#REF!</definedName>
    <definedName name="PLACA_OBRA" localSheetId="6">#REF!</definedName>
    <definedName name="PLACA_OBRA" localSheetId="11">#REF!</definedName>
    <definedName name="PLACA_OBRA" localSheetId="10">#REF!</definedName>
    <definedName name="PLACA_OBRA" localSheetId="12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2">#REF!</definedName>
    <definedName name="plano" localSheetId="4">#REF!</definedName>
    <definedName name="plano" localSheetId="8">#REF!</definedName>
    <definedName name="plano" localSheetId="6">#REF!</definedName>
    <definedName name="plano" localSheetId="11">#REF!</definedName>
    <definedName name="plano" localSheetId="10">#REF!</definedName>
    <definedName name="plano" localSheetId="12">#REF!</definedName>
    <definedName name="plano">#REF!</definedName>
    <definedName name="POÇO_VISIT" localSheetId="2">#REF!</definedName>
    <definedName name="POÇO_VISIT" localSheetId="4">#REF!</definedName>
    <definedName name="POÇO_VISIT" localSheetId="8">#REF!</definedName>
    <definedName name="POÇO_VISIT" localSheetId="6">#REF!</definedName>
    <definedName name="POÇO_VISIT" localSheetId="11">#REF!</definedName>
    <definedName name="POÇO_VISIT" localSheetId="10">#REF!</definedName>
    <definedName name="POÇO_VISIT" localSheetId="12">#REF!</definedName>
    <definedName name="POÇO_VISIT">#REF!</definedName>
    <definedName name="PRAZO" localSheetId="2">#REF!</definedName>
    <definedName name="PRAZO" localSheetId="4">#REF!</definedName>
    <definedName name="PRAZO" localSheetId="8">#REF!</definedName>
    <definedName name="PRAZO" localSheetId="6">#REF!</definedName>
    <definedName name="PRAZO" localSheetId="11">#REF!</definedName>
    <definedName name="PRAZO" localSheetId="10">#REF!</definedName>
    <definedName name="PRAZO" localSheetId="12">#REF!</definedName>
    <definedName name="PRAZO">#REF!</definedName>
    <definedName name="PRAZOA" localSheetId="2">#REF!</definedName>
    <definedName name="PRAZOA" localSheetId="4">#REF!</definedName>
    <definedName name="PRAZOA" localSheetId="8">#REF!</definedName>
    <definedName name="PRAZOA" localSheetId="6">#REF!</definedName>
    <definedName name="PRAZOA" localSheetId="11">#REF!</definedName>
    <definedName name="PRAZOA" localSheetId="10">#REF!</definedName>
    <definedName name="PRAZOA" localSheetId="12">#REF!</definedName>
    <definedName name="PRAZOA">#REF!</definedName>
    <definedName name="Preço_Unitário" localSheetId="2">#REF!</definedName>
    <definedName name="Preço_Unitário" localSheetId="4">#REF!</definedName>
    <definedName name="Preço_Unitário" localSheetId="8">#REF!</definedName>
    <definedName name="Preço_Unitário" localSheetId="6">#REF!</definedName>
    <definedName name="Preço_Unitário" localSheetId="11">#REF!</definedName>
    <definedName name="Preço_Unitário" localSheetId="10">#REF!</definedName>
    <definedName name="Preço_Unitário" localSheetId="12">#REF!</definedName>
    <definedName name="Preço_Unitário">#REF!</definedName>
    <definedName name="Print_Area_MI" localSheetId="2">#REF!</definedName>
    <definedName name="Print_Area_MI" localSheetId="4">#REF!</definedName>
    <definedName name="Print_Area_MI" localSheetId="8">#REF!</definedName>
    <definedName name="Print_Area_MI" localSheetId="6">#REF!</definedName>
    <definedName name="Print_Area_MI" localSheetId="11">#REF!</definedName>
    <definedName name="Print_Area_MI" localSheetId="10">#REF!</definedName>
    <definedName name="Print_Area_MI" localSheetId="12">#REF!</definedName>
    <definedName name="Print_Area_MI">#REF!</definedName>
    <definedName name="pz" localSheetId="2">#REF!</definedName>
    <definedName name="pz" localSheetId="4">#REF!</definedName>
    <definedName name="pz" localSheetId="8">#REF!</definedName>
    <definedName name="pz" localSheetId="6">#REF!</definedName>
    <definedName name="pz" localSheetId="11">#REF!</definedName>
    <definedName name="pz" localSheetId="10">#REF!</definedName>
    <definedName name="pz" localSheetId="12">#REF!</definedName>
    <definedName name="pz">#REF!</definedName>
    <definedName name="QUANT_acumu" localSheetId="2">#REF!</definedName>
    <definedName name="QUANT_acumu" localSheetId="4">#REF!</definedName>
    <definedName name="QUANT_acumu" localSheetId="8">#REF!</definedName>
    <definedName name="QUANT_acumu" localSheetId="6">#REF!</definedName>
    <definedName name="QUANT_acumu" localSheetId="11">#REF!</definedName>
    <definedName name="QUANT_acumu" localSheetId="10">#REF!</definedName>
    <definedName name="QUANT_acumu" localSheetId="12">#REF!</definedName>
    <definedName name="QUANT_acumu">#REF!</definedName>
    <definedName name="Quantidade" localSheetId="2">#REF!</definedName>
    <definedName name="Quantidade" localSheetId="4">#REF!</definedName>
    <definedName name="Quantidade" localSheetId="8">#REF!</definedName>
    <definedName name="Quantidade" localSheetId="6">#REF!</definedName>
    <definedName name="Quantidade" localSheetId="11">#REF!</definedName>
    <definedName name="Quantidade" localSheetId="10">#REF!</definedName>
    <definedName name="Quantidade" localSheetId="12">#REF!</definedName>
    <definedName name="Quantidade">#REF!</definedName>
    <definedName name="quantidades" localSheetId="2">#REF!</definedName>
    <definedName name="quantidades" localSheetId="4">#REF!</definedName>
    <definedName name="quantidades" localSheetId="8">#REF!</definedName>
    <definedName name="quantidades" localSheetId="6">#REF!</definedName>
    <definedName name="quantidades" localSheetId="11">#REF!</definedName>
    <definedName name="quantidades" localSheetId="10">#REF!</definedName>
    <definedName name="quantidades" localSheetId="12">#REF!</definedName>
    <definedName name="quantidades">#REF!</definedName>
    <definedName name="Radier" localSheetId="2">#REF!</definedName>
    <definedName name="Radier" localSheetId="4">#REF!</definedName>
    <definedName name="Radier" localSheetId="8">#REF!</definedName>
    <definedName name="Radier" localSheetId="6">#REF!</definedName>
    <definedName name="Radier" localSheetId="11">#REF!</definedName>
    <definedName name="Radier" localSheetId="10">#REF!</definedName>
    <definedName name="Radier" localSheetId="12">#REF!</definedName>
    <definedName name="Radier">#REF!</definedName>
    <definedName name="rc.cerca" localSheetId="2">#REF!</definedName>
    <definedName name="rc.cerca" localSheetId="4">#REF!</definedName>
    <definedName name="rc.cerca" localSheetId="8">#REF!</definedName>
    <definedName name="rc.cerca" localSheetId="6">#REF!</definedName>
    <definedName name="rc.cerca" localSheetId="11">#REF!</definedName>
    <definedName name="rc.cerca" localSheetId="10">#REF!</definedName>
    <definedName name="rc.cerca" localSheetId="12">#REF!</definedName>
    <definedName name="rc.cerca">#REF!</definedName>
    <definedName name="rea" localSheetId="2">#REF!</definedName>
    <definedName name="rea" localSheetId="4">#REF!</definedName>
    <definedName name="rea" localSheetId="8">#REF!</definedName>
    <definedName name="rea" localSheetId="6">#REF!</definedName>
    <definedName name="rea" localSheetId="11">#REF!</definedName>
    <definedName name="rea" localSheetId="10">#REF!</definedName>
    <definedName name="rea" localSheetId="12">#REF!</definedName>
    <definedName name="rea">#REF!</definedName>
    <definedName name="REAJ" localSheetId="2">#REF!</definedName>
    <definedName name="REAJ" localSheetId="4">#REF!</definedName>
    <definedName name="REAJ" localSheetId="8">#REF!</definedName>
    <definedName name="REAJ" localSheetId="6">#REF!</definedName>
    <definedName name="REAJ" localSheetId="11">#REF!</definedName>
    <definedName name="REAJ" localSheetId="10">#REF!</definedName>
    <definedName name="REAJ" localSheetId="12">#REF!</definedName>
    <definedName name="REAJ">#REF!</definedName>
    <definedName name="Reaterro" localSheetId="2">#REF!</definedName>
    <definedName name="Reaterro" localSheetId="4">#REF!</definedName>
    <definedName name="Reaterro" localSheetId="8">#REF!</definedName>
    <definedName name="Reaterro" localSheetId="6">#REF!</definedName>
    <definedName name="Reaterro" localSheetId="11">#REF!</definedName>
    <definedName name="Reaterro" localSheetId="10">#REF!</definedName>
    <definedName name="Reaterro" localSheetId="12">#REF!</definedName>
    <definedName name="Reaterro">#REF!</definedName>
    <definedName name="Reboco" localSheetId="2">#REF!</definedName>
    <definedName name="Reboco" localSheetId="4">#REF!</definedName>
    <definedName name="Reboco" localSheetId="8">#REF!</definedName>
    <definedName name="Reboco" localSheetId="6">#REF!</definedName>
    <definedName name="Reboco" localSheetId="11">#REF!</definedName>
    <definedName name="Reboco" localSheetId="10">#REF!</definedName>
    <definedName name="Reboco" localSheetId="12">#REF!</definedName>
    <definedName name="Reboco">#REF!</definedName>
    <definedName name="REDE_COLETORA_MAT" localSheetId="2">#REF!</definedName>
    <definedName name="REDE_COLETORA_MAT" localSheetId="4">#REF!</definedName>
    <definedName name="REDE_COLETORA_MAT" localSheetId="8">#REF!</definedName>
    <definedName name="REDE_COLETORA_MAT" localSheetId="6">#REF!</definedName>
    <definedName name="REDE_COLETORA_MAT" localSheetId="11">#REF!</definedName>
    <definedName name="REDE_COLETORA_MAT" localSheetId="10">#REF!</definedName>
    <definedName name="REDE_COLETORA_MAT" localSheetId="12">#REF!</definedName>
    <definedName name="REDE_COLETORA_MAT">#REF!</definedName>
    <definedName name="REDE_COLETORA_MATERIAL">'[10]REDE COLETORA'!$H$67</definedName>
    <definedName name="REDE_COLETORA_SERV" localSheetId="2">#REF!</definedName>
    <definedName name="REDE_COLETORA_SERV" localSheetId="4">#REF!</definedName>
    <definedName name="REDE_COLETORA_SERV" localSheetId="8">#REF!</definedName>
    <definedName name="REDE_COLETORA_SERV" localSheetId="6">#REF!</definedName>
    <definedName name="REDE_COLETORA_SERV" localSheetId="11">#REF!</definedName>
    <definedName name="REDE_COLETORA_SERV" localSheetId="10">#REF!</definedName>
    <definedName name="REDE_COLETORA_SERV" localSheetId="12">#REF!</definedName>
    <definedName name="REDE_COLETORA_SERV">#REF!</definedName>
    <definedName name="REDE_COLETORA_SERVIÇOS">'[10]REDE COLETORA'!$H$9</definedName>
    <definedName name="REG" localSheetId="2">#REF!</definedName>
    <definedName name="REG" localSheetId="4">#REF!</definedName>
    <definedName name="REG" localSheetId="8">#REF!</definedName>
    <definedName name="REG" localSheetId="6">#REF!</definedName>
    <definedName name="REG" localSheetId="11">#REF!</definedName>
    <definedName name="REG" localSheetId="10">#REF!</definedName>
    <definedName name="REG" localSheetId="12">#REF!</definedName>
    <definedName name="REG">#REF!</definedName>
    <definedName name="REGULA" localSheetId="2">#REF!</definedName>
    <definedName name="REGULA" localSheetId="4">#REF!</definedName>
    <definedName name="REGULA" localSheetId="8">#REF!</definedName>
    <definedName name="REGULA" localSheetId="6">#REF!</definedName>
    <definedName name="REGULA" localSheetId="11">#REF!</definedName>
    <definedName name="REGULA" localSheetId="10">#REF!</definedName>
    <definedName name="REGULA" localSheetId="12">#REF!</definedName>
    <definedName name="REGULA">#REF!</definedName>
    <definedName name="RELATÓRIO_DOS_SERVIÇOS_EXECUTADOS" localSheetId="2">#REF!</definedName>
    <definedName name="RELATÓRIO_DOS_SERVIÇOS_EXECUTADOS" localSheetId="4">#REF!</definedName>
    <definedName name="RELATÓRIO_DOS_SERVIÇOS_EXECUTADOS" localSheetId="8">#REF!</definedName>
    <definedName name="RELATÓRIO_DOS_SERVIÇOS_EXECUTADOS" localSheetId="6">#REF!</definedName>
    <definedName name="RELATÓRIO_DOS_SERVIÇOS_EXECUTADOS" localSheetId="11">#REF!</definedName>
    <definedName name="RELATÓRIO_DOS_SERVIÇOS_EXECUTADOS" localSheetId="10">#REF!</definedName>
    <definedName name="RELATÓRIO_DOS_SERVIÇOS_EXECUTADOS" localSheetId="12">#REF!</definedName>
    <definedName name="RELATÓRIO_DOS_SERVIÇOS_EXECUTADOS">#REF!</definedName>
    <definedName name="remoc" localSheetId="2">#REF!</definedName>
    <definedName name="remoc" localSheetId="4">#REF!</definedName>
    <definedName name="remoc" localSheetId="8">#REF!</definedName>
    <definedName name="remoc" localSheetId="6">#REF!</definedName>
    <definedName name="remoc" localSheetId="11">#REF!</definedName>
    <definedName name="remoc" localSheetId="10">#REF!</definedName>
    <definedName name="remoc" localSheetId="12">#REF!</definedName>
    <definedName name="remoc">#REF!</definedName>
    <definedName name="REMOÇÃO" localSheetId="2">#REF!</definedName>
    <definedName name="REMOÇÃO" localSheetId="4">#REF!</definedName>
    <definedName name="REMOÇÃO" localSheetId="8">#REF!</definedName>
    <definedName name="REMOÇÃO" localSheetId="6">#REF!</definedName>
    <definedName name="REMOÇÃO" localSheetId="11">#REF!</definedName>
    <definedName name="REMOÇÃO" localSheetId="10">#REF!</definedName>
    <definedName name="REMOÇÃO" localSheetId="12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2">#REF!</definedName>
    <definedName name="RL1C" localSheetId="4">#REF!</definedName>
    <definedName name="RL1C" localSheetId="8">#REF!</definedName>
    <definedName name="RL1C" localSheetId="6">#REF!</definedName>
    <definedName name="RL1C" localSheetId="11">#REF!</definedName>
    <definedName name="RL1C" localSheetId="10">#REF!</definedName>
    <definedName name="RL1C" localSheetId="12">#REF!</definedName>
    <definedName name="RL1C">#REF!</definedName>
    <definedName name="ROB">'[19]Mat Asf'!$C$36</definedName>
    <definedName name="ROBERTO">'[19]Mat Asf'!$C$37</definedName>
    <definedName name="rod" localSheetId="2">#REF!</definedName>
    <definedName name="rod" localSheetId="4">#REF!</definedName>
    <definedName name="rod" localSheetId="8">#REF!</definedName>
    <definedName name="rod" localSheetId="6">#REF!</definedName>
    <definedName name="rod" localSheetId="11">#REF!</definedName>
    <definedName name="rod" localSheetId="10">#REF!</definedName>
    <definedName name="rod" localSheetId="12">#REF!</definedName>
    <definedName name="rod">#REF!</definedName>
    <definedName name="rodo" localSheetId="2">#REF!</definedName>
    <definedName name="rodo" localSheetId="4">#REF!</definedName>
    <definedName name="rodo" localSheetId="8">#REF!</definedName>
    <definedName name="rodo" localSheetId="6">#REF!</definedName>
    <definedName name="rodo" localSheetId="11">#REF!</definedName>
    <definedName name="rodo" localSheetId="10">#REF!</definedName>
    <definedName name="rodo" localSheetId="12">#REF!</definedName>
    <definedName name="rodo">#REF!</definedName>
    <definedName name="RODO1" localSheetId="2">#REF!</definedName>
    <definedName name="RODO1" localSheetId="4">#REF!</definedName>
    <definedName name="RODO1" localSheetId="8">#REF!</definedName>
    <definedName name="RODO1" localSheetId="6">#REF!</definedName>
    <definedName name="RODO1" localSheetId="11">#REF!</definedName>
    <definedName name="RODO1" localSheetId="10">#REF!</definedName>
    <definedName name="RODO1" localSheetId="12">#REF!</definedName>
    <definedName name="RODO1">#REF!</definedName>
    <definedName name="RODO2" localSheetId="2">#REF!</definedName>
    <definedName name="RODO2" localSheetId="4">#REF!</definedName>
    <definedName name="RODO2" localSheetId="8">#REF!</definedName>
    <definedName name="RODO2" localSheetId="6">#REF!</definedName>
    <definedName name="RODO2" localSheetId="11">#REF!</definedName>
    <definedName name="RODO2" localSheetId="10">#REF!</definedName>
    <definedName name="RODO2" localSheetId="12">#REF!</definedName>
    <definedName name="RODO2">#REF!</definedName>
    <definedName name="RODOA" localSheetId="2">#REF!</definedName>
    <definedName name="RODOA" localSheetId="4">#REF!</definedName>
    <definedName name="RODOA" localSheetId="8">#REF!</definedName>
    <definedName name="RODOA" localSheetId="6">#REF!</definedName>
    <definedName name="RODOA" localSheetId="11">#REF!</definedName>
    <definedName name="RODOA" localSheetId="10">#REF!</definedName>
    <definedName name="RODOA" localSheetId="12">#REF!</definedName>
    <definedName name="RODOA">#REF!</definedName>
    <definedName name="RODOA1" localSheetId="2">#REF!</definedName>
    <definedName name="RODOA1" localSheetId="4">#REF!</definedName>
    <definedName name="RODOA1" localSheetId="8">#REF!</definedName>
    <definedName name="RODOA1" localSheetId="6">#REF!</definedName>
    <definedName name="RODOA1" localSheetId="11">#REF!</definedName>
    <definedName name="RODOA1" localSheetId="10">#REF!</definedName>
    <definedName name="RODOA1" localSheetId="12">#REF!</definedName>
    <definedName name="RODOA1">#REF!</definedName>
    <definedName name="rodov" localSheetId="2">#REF!</definedName>
    <definedName name="rodov" localSheetId="4">#REF!</definedName>
    <definedName name="rodov" localSheetId="8">#REF!</definedName>
    <definedName name="rodov" localSheetId="6">#REF!</definedName>
    <definedName name="rodov" localSheetId="11">#REF!</definedName>
    <definedName name="rodov" localSheetId="10">#REF!</definedName>
    <definedName name="rodov" localSheetId="12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2">#REF!</definedName>
    <definedName name="rr.2c_pint" localSheetId="4">#REF!</definedName>
    <definedName name="rr.2c_pint" localSheetId="8">#REF!</definedName>
    <definedName name="rr.2c_pint" localSheetId="6">#REF!</definedName>
    <definedName name="rr.2c_pint" localSheetId="11">#REF!</definedName>
    <definedName name="rr.2c_pint" localSheetId="10">#REF!</definedName>
    <definedName name="rr.2c_pint" localSheetId="12">#REF!</definedName>
    <definedName name="rr.2c_pint">#REF!</definedName>
    <definedName name="RR_2C" localSheetId="2">#REF!</definedName>
    <definedName name="RR_2C" localSheetId="4">#REF!</definedName>
    <definedName name="RR_2C" localSheetId="8">#REF!</definedName>
    <definedName name="RR_2C" localSheetId="6">#REF!</definedName>
    <definedName name="RR_2C" localSheetId="11">#REF!</definedName>
    <definedName name="RR_2C" localSheetId="10">#REF!</definedName>
    <definedName name="RR_2C" localSheetId="12">#REF!</definedName>
    <definedName name="RR_2C">#REF!</definedName>
    <definedName name="RR1C" localSheetId="2">#REF!</definedName>
    <definedName name="RR1C" localSheetId="4">#REF!</definedName>
    <definedName name="RR1C" localSheetId="8">#REF!</definedName>
    <definedName name="RR1C" localSheetId="6">#REF!</definedName>
    <definedName name="RR1C" localSheetId="11">#REF!</definedName>
    <definedName name="RR1C" localSheetId="10">#REF!</definedName>
    <definedName name="RR1C" localSheetId="12">#REF!</definedName>
    <definedName name="RR1C">#REF!</definedName>
    <definedName name="RRD" localSheetId="2">#REF!</definedName>
    <definedName name="RRD" localSheetId="4">#REF!</definedName>
    <definedName name="RRD" localSheetId="8">#REF!</definedName>
    <definedName name="RRD" localSheetId="6">#REF!</definedName>
    <definedName name="RRD" localSheetId="11">#REF!</definedName>
    <definedName name="RRD" localSheetId="10">#REF!</definedName>
    <definedName name="RRD" localSheetId="12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2">#REF!</definedName>
    <definedName name="SALÁRIOMINIMO" localSheetId="4">#REF!</definedName>
    <definedName name="SALÁRIOMINIMO" localSheetId="8">#REF!</definedName>
    <definedName name="SALÁRIOMINIMO" localSheetId="6">#REF!</definedName>
    <definedName name="SALÁRIOMINIMO" localSheetId="11">#REF!</definedName>
    <definedName name="SALÁRIOMINIMO" localSheetId="10">#REF!</definedName>
    <definedName name="SALÁRIOMINIMO" localSheetId="12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2">#REF!</definedName>
    <definedName name="saux" localSheetId="4">#REF!</definedName>
    <definedName name="saux" localSheetId="8">#REF!</definedName>
    <definedName name="saux" localSheetId="6">#REF!</definedName>
    <definedName name="saux" localSheetId="11">#REF!</definedName>
    <definedName name="saux" localSheetId="10">#REF!</definedName>
    <definedName name="saux" localSheetId="12">#REF!</definedName>
    <definedName name="saux">#REF!</definedName>
    <definedName name="SB" localSheetId="2">#REF!</definedName>
    <definedName name="SB" localSheetId="4">#REF!</definedName>
    <definedName name="SB" localSheetId="8">#REF!</definedName>
    <definedName name="SB" localSheetId="6">#REF!</definedName>
    <definedName name="SB" localSheetId="11">#REF!</definedName>
    <definedName name="SB" localSheetId="10">#REF!</definedName>
    <definedName name="SB" localSheetId="12">#REF!</definedName>
    <definedName name="SB">#REF!</definedName>
    <definedName name="scon" localSheetId="2">#REF!</definedName>
    <definedName name="scon" localSheetId="4">#REF!</definedName>
    <definedName name="scon" localSheetId="8">#REF!</definedName>
    <definedName name="scon" localSheetId="6">#REF!</definedName>
    <definedName name="scon" localSheetId="11">#REF!</definedName>
    <definedName name="scon" localSheetId="10">#REF!</definedName>
    <definedName name="scon" localSheetId="12">#REF!</definedName>
    <definedName name="scon">#REF!</definedName>
    <definedName name="se">[22]Serviços!$A$3:$F$1403</definedName>
    <definedName name="segm">[23]dados!$B$5</definedName>
    <definedName name="segment" localSheetId="2">#REF!</definedName>
    <definedName name="segment" localSheetId="4">#REF!</definedName>
    <definedName name="segment" localSheetId="8">#REF!</definedName>
    <definedName name="segment" localSheetId="6">#REF!</definedName>
    <definedName name="segment" localSheetId="11">#REF!</definedName>
    <definedName name="segment" localSheetId="10">#REF!</definedName>
    <definedName name="segment" localSheetId="12">#REF!</definedName>
    <definedName name="segment">#REF!</definedName>
    <definedName name="SEGMENTO">'[8]DADOS DE ENTRADA CONCORRÊNCIA'!$B$19</definedName>
    <definedName name="SELO" localSheetId="2">'[14]QUADRO 04 - PLANILHAS PREÇOS'!#REF!</definedName>
    <definedName name="SELO" localSheetId="4">'[14]QUADRO 04 - PLANILHAS PREÇOS'!#REF!</definedName>
    <definedName name="SELO" localSheetId="8">'[14]QUADRO 04 - PLANILHAS PREÇOS'!#REF!</definedName>
    <definedName name="SELO" localSheetId="6">'[14]QUADRO 04 - PLANILHAS PREÇOS'!#REF!</definedName>
    <definedName name="SELO" localSheetId="11">'[14]QUADRO 04 - PLANILHAS PREÇOS'!#REF!</definedName>
    <definedName name="SELO" localSheetId="10">'[14]QUADRO 04 - PLANILHAS PREÇOS'!#REF!</definedName>
    <definedName name="SELO" localSheetId="12">'[14]QUADRO 04 - PLANILHAS PREÇOS'!#REF!</definedName>
    <definedName name="SELO">'[14]QUADRO 04 - PLANILHAS PREÇOS'!#REF!</definedName>
    <definedName name="SELOA" localSheetId="2">'[14]QUADRO 04 - PLANILHAS PREÇOS'!#REF!</definedName>
    <definedName name="SELOA" localSheetId="4">'[14]QUADRO 04 - PLANILHAS PREÇOS'!#REF!</definedName>
    <definedName name="SELOA" localSheetId="8">'[14]QUADRO 04 - PLANILHAS PREÇOS'!#REF!</definedName>
    <definedName name="SELOA" localSheetId="6">'[14]QUADRO 04 - PLANILHAS PREÇOS'!#REF!</definedName>
    <definedName name="SELOA" localSheetId="11">'[14]QUADRO 04 - PLANILHAS PREÇOS'!#REF!</definedName>
    <definedName name="SELOA" localSheetId="10">'[14]QUADRO 04 - PLANILHAS PREÇOS'!#REF!</definedName>
    <definedName name="SELOA" localSheetId="12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2">#REF!</definedName>
    <definedName name="SG_01_01" localSheetId="4">#REF!</definedName>
    <definedName name="SG_01_01" localSheetId="8">#REF!</definedName>
    <definedName name="SG_01_01" localSheetId="6">#REF!</definedName>
    <definedName name="SG_01_01" localSheetId="11">#REF!</definedName>
    <definedName name="SG_01_01" localSheetId="10">#REF!</definedName>
    <definedName name="SG_01_01" localSheetId="12">#REF!</definedName>
    <definedName name="SG_01_01">#REF!</definedName>
    <definedName name="SG_01_02" localSheetId="2">#REF!</definedName>
    <definedName name="SG_01_02" localSheetId="4">#REF!</definedName>
    <definedName name="SG_01_02" localSheetId="8">#REF!</definedName>
    <definedName name="SG_01_02" localSheetId="6">#REF!</definedName>
    <definedName name="SG_01_02" localSheetId="11">#REF!</definedName>
    <definedName name="SG_01_02" localSheetId="10">#REF!</definedName>
    <definedName name="SG_01_02" localSheetId="12">#REF!</definedName>
    <definedName name="SG_01_02">#REF!</definedName>
    <definedName name="SG_01_03" localSheetId="2">#REF!</definedName>
    <definedName name="SG_01_03" localSheetId="4">#REF!</definedName>
    <definedName name="SG_01_03" localSheetId="8">#REF!</definedName>
    <definedName name="SG_01_03" localSheetId="6">#REF!</definedName>
    <definedName name="SG_01_03" localSheetId="11">#REF!</definedName>
    <definedName name="SG_01_03" localSheetId="10">#REF!</definedName>
    <definedName name="SG_01_03" localSheetId="12">#REF!</definedName>
    <definedName name="SG_01_03">#REF!</definedName>
    <definedName name="SG_01_04" localSheetId="2">#REF!</definedName>
    <definedName name="SG_01_04" localSheetId="4">#REF!</definedName>
    <definedName name="SG_01_04" localSheetId="8">#REF!</definedName>
    <definedName name="SG_01_04" localSheetId="6">#REF!</definedName>
    <definedName name="SG_01_04" localSheetId="11">#REF!</definedName>
    <definedName name="SG_01_04" localSheetId="10">#REF!</definedName>
    <definedName name="SG_01_04" localSheetId="12">#REF!</definedName>
    <definedName name="SG_01_04">#REF!</definedName>
    <definedName name="SG_01_05" localSheetId="2">#REF!</definedName>
    <definedName name="SG_01_05" localSheetId="4">#REF!</definedName>
    <definedName name="SG_01_05" localSheetId="8">#REF!</definedName>
    <definedName name="SG_01_05" localSheetId="6">#REF!</definedName>
    <definedName name="SG_01_05" localSheetId="11">#REF!</definedName>
    <definedName name="SG_01_05" localSheetId="10">#REF!</definedName>
    <definedName name="SG_01_05" localSheetId="12">#REF!</definedName>
    <definedName name="SG_01_05">#REF!</definedName>
    <definedName name="SG_01_06" localSheetId="2">#REF!</definedName>
    <definedName name="SG_01_06" localSheetId="4">#REF!</definedName>
    <definedName name="SG_01_06" localSheetId="8">#REF!</definedName>
    <definedName name="SG_01_06" localSheetId="6">#REF!</definedName>
    <definedName name="SG_01_06" localSheetId="11">#REF!</definedName>
    <definedName name="SG_01_06" localSheetId="10">#REF!</definedName>
    <definedName name="SG_01_06" localSheetId="12">#REF!</definedName>
    <definedName name="SG_01_06">#REF!</definedName>
    <definedName name="SG_01_07" localSheetId="2">#REF!</definedName>
    <definedName name="SG_01_07" localSheetId="4">#REF!</definedName>
    <definedName name="SG_01_07" localSheetId="8">#REF!</definedName>
    <definedName name="SG_01_07" localSheetId="6">#REF!</definedName>
    <definedName name="SG_01_07" localSheetId="11">#REF!</definedName>
    <definedName name="SG_01_07" localSheetId="10">#REF!</definedName>
    <definedName name="SG_01_07" localSheetId="12">#REF!</definedName>
    <definedName name="SG_01_07">#REF!</definedName>
    <definedName name="SG_01_08" localSheetId="2">#REF!</definedName>
    <definedName name="SG_01_08" localSheetId="4">#REF!</definedName>
    <definedName name="SG_01_08" localSheetId="8">#REF!</definedName>
    <definedName name="SG_01_08" localSheetId="6">#REF!</definedName>
    <definedName name="SG_01_08" localSheetId="11">#REF!</definedName>
    <definedName name="SG_01_08" localSheetId="10">#REF!</definedName>
    <definedName name="SG_01_08" localSheetId="12">#REF!</definedName>
    <definedName name="SG_01_08">#REF!</definedName>
    <definedName name="SG_01_09" localSheetId="2">#REF!</definedName>
    <definedName name="SG_01_09" localSheetId="4">#REF!</definedName>
    <definedName name="SG_01_09" localSheetId="8">#REF!</definedName>
    <definedName name="SG_01_09" localSheetId="6">#REF!</definedName>
    <definedName name="SG_01_09" localSheetId="11">#REF!</definedName>
    <definedName name="SG_01_09" localSheetId="10">#REF!</definedName>
    <definedName name="SG_01_09" localSheetId="12">#REF!</definedName>
    <definedName name="SG_01_09">#REF!</definedName>
    <definedName name="SG_01_10" localSheetId="2">#REF!</definedName>
    <definedName name="SG_01_10" localSheetId="4">#REF!</definedName>
    <definedName name="SG_01_10" localSheetId="8">#REF!</definedName>
    <definedName name="SG_01_10" localSheetId="6">#REF!</definedName>
    <definedName name="SG_01_10" localSheetId="11">#REF!</definedName>
    <definedName name="SG_01_10" localSheetId="10">#REF!</definedName>
    <definedName name="SG_01_10" localSheetId="12">#REF!</definedName>
    <definedName name="SG_01_10">#REF!</definedName>
    <definedName name="SG_01_11" localSheetId="2">#REF!</definedName>
    <definedName name="SG_01_11" localSheetId="4">#REF!</definedName>
    <definedName name="SG_01_11" localSheetId="8">#REF!</definedName>
    <definedName name="SG_01_11" localSheetId="6">#REF!</definedName>
    <definedName name="SG_01_11" localSheetId="11">#REF!</definedName>
    <definedName name="SG_01_11" localSheetId="10">#REF!</definedName>
    <definedName name="SG_01_11" localSheetId="12">#REF!</definedName>
    <definedName name="SG_01_11">#REF!</definedName>
    <definedName name="SG_01_12" localSheetId="2">#REF!</definedName>
    <definedName name="SG_01_12" localSheetId="4">#REF!</definedName>
    <definedName name="SG_01_12" localSheetId="8">#REF!</definedName>
    <definedName name="SG_01_12" localSheetId="6">#REF!</definedName>
    <definedName name="SG_01_12" localSheetId="11">#REF!</definedName>
    <definedName name="SG_01_12" localSheetId="10">#REF!</definedName>
    <definedName name="SG_01_12" localSheetId="12">#REF!</definedName>
    <definedName name="SG_01_12">#REF!</definedName>
    <definedName name="SG_01_13" localSheetId="2">#REF!</definedName>
    <definedName name="SG_01_13" localSheetId="4">#REF!</definedName>
    <definedName name="SG_01_13" localSheetId="8">#REF!</definedName>
    <definedName name="SG_01_13" localSheetId="6">#REF!</definedName>
    <definedName name="SG_01_13" localSheetId="11">#REF!</definedName>
    <definedName name="SG_01_13" localSheetId="10">#REF!</definedName>
    <definedName name="SG_01_13" localSheetId="12">#REF!</definedName>
    <definedName name="SG_01_13">#REF!</definedName>
    <definedName name="SG_01_14" localSheetId="2">#REF!</definedName>
    <definedName name="SG_01_14" localSheetId="4">#REF!</definedName>
    <definedName name="SG_01_14" localSheetId="8">#REF!</definedName>
    <definedName name="SG_01_14" localSheetId="6">#REF!</definedName>
    <definedName name="SG_01_14" localSheetId="11">#REF!</definedName>
    <definedName name="SG_01_14" localSheetId="10">#REF!</definedName>
    <definedName name="SG_01_14" localSheetId="12">#REF!</definedName>
    <definedName name="SG_01_14">#REF!</definedName>
    <definedName name="SG_01_15" localSheetId="2">#REF!</definedName>
    <definedName name="SG_01_15" localSheetId="4">#REF!</definedName>
    <definedName name="SG_01_15" localSheetId="8">#REF!</definedName>
    <definedName name="SG_01_15" localSheetId="6">#REF!</definedName>
    <definedName name="SG_01_15" localSheetId="11">#REF!</definedName>
    <definedName name="SG_01_15" localSheetId="10">#REF!</definedName>
    <definedName name="SG_01_15" localSheetId="12">#REF!</definedName>
    <definedName name="SG_01_15">#REF!</definedName>
    <definedName name="SG_01_16" localSheetId="2">#REF!</definedName>
    <definedName name="SG_01_16" localSheetId="4">#REF!</definedName>
    <definedName name="SG_01_16" localSheetId="8">#REF!</definedName>
    <definedName name="SG_01_16" localSheetId="6">#REF!</definedName>
    <definedName name="SG_01_16" localSheetId="11">#REF!</definedName>
    <definedName name="SG_01_16" localSheetId="10">#REF!</definedName>
    <definedName name="SG_01_16" localSheetId="12">#REF!</definedName>
    <definedName name="SG_01_16">#REF!</definedName>
    <definedName name="SG_01_17" localSheetId="2">#REF!</definedName>
    <definedName name="SG_01_17" localSheetId="4">#REF!</definedName>
    <definedName name="SG_01_17" localSheetId="8">#REF!</definedName>
    <definedName name="SG_01_17" localSheetId="6">#REF!</definedName>
    <definedName name="SG_01_17" localSheetId="11">#REF!</definedName>
    <definedName name="SG_01_17" localSheetId="10">#REF!</definedName>
    <definedName name="SG_01_17" localSheetId="12">#REF!</definedName>
    <definedName name="SG_01_17">#REF!</definedName>
    <definedName name="SG_01_18" localSheetId="2">#REF!</definedName>
    <definedName name="SG_01_18" localSheetId="4">#REF!</definedName>
    <definedName name="SG_01_18" localSheetId="8">#REF!</definedName>
    <definedName name="SG_01_18" localSheetId="6">#REF!</definedName>
    <definedName name="SG_01_18" localSheetId="11">#REF!</definedName>
    <definedName name="SG_01_18" localSheetId="10">#REF!</definedName>
    <definedName name="SG_01_18" localSheetId="12">#REF!</definedName>
    <definedName name="SG_01_18">#REF!</definedName>
    <definedName name="SG_01_19" localSheetId="2">#REF!</definedName>
    <definedName name="SG_01_19" localSheetId="4">#REF!</definedName>
    <definedName name="SG_01_19" localSheetId="8">#REF!</definedName>
    <definedName name="SG_01_19" localSheetId="6">#REF!</definedName>
    <definedName name="SG_01_19" localSheetId="11">#REF!</definedName>
    <definedName name="SG_01_19" localSheetId="10">#REF!</definedName>
    <definedName name="SG_01_19" localSheetId="12">#REF!</definedName>
    <definedName name="SG_01_19">#REF!</definedName>
    <definedName name="SG_01_20" localSheetId="2">#REF!</definedName>
    <definedName name="SG_01_20" localSheetId="4">#REF!</definedName>
    <definedName name="SG_01_20" localSheetId="8">#REF!</definedName>
    <definedName name="SG_01_20" localSheetId="6">#REF!</definedName>
    <definedName name="SG_01_20" localSheetId="11">#REF!</definedName>
    <definedName name="SG_01_20" localSheetId="10">#REF!</definedName>
    <definedName name="SG_01_20" localSheetId="12">#REF!</definedName>
    <definedName name="SG_01_20">#REF!</definedName>
    <definedName name="SG_01_21" localSheetId="2">#REF!</definedName>
    <definedName name="SG_01_21" localSheetId="4">#REF!</definedName>
    <definedName name="SG_01_21" localSheetId="8">#REF!</definedName>
    <definedName name="SG_01_21" localSheetId="6">#REF!</definedName>
    <definedName name="SG_01_21" localSheetId="11">#REF!</definedName>
    <definedName name="SG_01_21" localSheetId="10">#REF!</definedName>
    <definedName name="SG_01_21" localSheetId="12">#REF!</definedName>
    <definedName name="SG_01_21">#REF!</definedName>
    <definedName name="SG_01_22" localSheetId="2">#REF!</definedName>
    <definedName name="SG_01_22" localSheetId="4">#REF!</definedName>
    <definedName name="SG_01_22" localSheetId="8">#REF!</definedName>
    <definedName name="SG_01_22" localSheetId="6">#REF!</definedName>
    <definedName name="SG_01_22" localSheetId="11">#REF!</definedName>
    <definedName name="SG_01_22" localSheetId="10">#REF!</definedName>
    <definedName name="SG_01_22" localSheetId="12">#REF!</definedName>
    <definedName name="SG_01_22">#REF!</definedName>
    <definedName name="SG_01_23" localSheetId="2">#REF!</definedName>
    <definedName name="SG_01_23" localSheetId="4">#REF!</definedName>
    <definedName name="SG_01_23" localSheetId="8">#REF!</definedName>
    <definedName name="SG_01_23" localSheetId="6">#REF!</definedName>
    <definedName name="SG_01_23" localSheetId="11">#REF!</definedName>
    <definedName name="SG_01_23" localSheetId="10">#REF!</definedName>
    <definedName name="SG_01_23" localSheetId="12">#REF!</definedName>
    <definedName name="SG_01_23">#REF!</definedName>
    <definedName name="SG_01_24" localSheetId="2">#REF!</definedName>
    <definedName name="SG_01_24" localSheetId="4">#REF!</definedName>
    <definedName name="SG_01_24" localSheetId="8">#REF!</definedName>
    <definedName name="SG_01_24" localSheetId="6">#REF!</definedName>
    <definedName name="SG_01_24" localSheetId="11">#REF!</definedName>
    <definedName name="SG_01_24" localSheetId="10">#REF!</definedName>
    <definedName name="SG_01_24" localSheetId="12">#REF!</definedName>
    <definedName name="SG_01_24">#REF!</definedName>
    <definedName name="SG_01_25" localSheetId="2">#REF!</definedName>
    <definedName name="SG_01_25" localSheetId="4">#REF!</definedName>
    <definedName name="SG_01_25" localSheetId="8">#REF!</definedName>
    <definedName name="SG_01_25" localSheetId="6">#REF!</definedName>
    <definedName name="SG_01_25" localSheetId="11">#REF!</definedName>
    <definedName name="SG_01_25" localSheetId="10">#REF!</definedName>
    <definedName name="SG_01_25" localSheetId="12">#REF!</definedName>
    <definedName name="SG_01_25">#REF!</definedName>
    <definedName name="SG_02_01" localSheetId="2">#REF!</definedName>
    <definedName name="SG_02_01" localSheetId="4">#REF!</definedName>
    <definedName name="SG_02_01" localSheetId="8">#REF!</definedName>
    <definedName name="SG_02_01" localSheetId="6">#REF!</definedName>
    <definedName name="SG_02_01" localSheetId="11">#REF!</definedName>
    <definedName name="SG_02_01" localSheetId="10">#REF!</definedName>
    <definedName name="SG_02_01" localSheetId="12">#REF!</definedName>
    <definedName name="SG_02_01">#REF!</definedName>
    <definedName name="SG_02_02" localSheetId="2">#REF!</definedName>
    <definedName name="SG_02_02" localSheetId="4">#REF!</definedName>
    <definedName name="SG_02_02" localSheetId="8">#REF!</definedName>
    <definedName name="SG_02_02" localSheetId="6">#REF!</definedName>
    <definedName name="SG_02_02" localSheetId="11">#REF!</definedName>
    <definedName name="SG_02_02" localSheetId="10">#REF!</definedName>
    <definedName name="SG_02_02" localSheetId="12">#REF!</definedName>
    <definedName name="SG_02_02">#REF!</definedName>
    <definedName name="SG_02_03" localSheetId="2">#REF!</definedName>
    <definedName name="SG_02_03" localSheetId="4">#REF!</definedName>
    <definedName name="SG_02_03" localSheetId="8">#REF!</definedName>
    <definedName name="SG_02_03" localSheetId="6">#REF!</definedName>
    <definedName name="SG_02_03" localSheetId="11">#REF!</definedName>
    <definedName name="SG_02_03" localSheetId="10">#REF!</definedName>
    <definedName name="SG_02_03" localSheetId="12">#REF!</definedName>
    <definedName name="SG_02_03">#REF!</definedName>
    <definedName name="SG_02_04" localSheetId="2">#REF!</definedName>
    <definedName name="SG_02_04" localSheetId="4">#REF!</definedName>
    <definedName name="SG_02_04" localSheetId="8">#REF!</definedName>
    <definedName name="SG_02_04" localSheetId="6">#REF!</definedName>
    <definedName name="SG_02_04" localSheetId="11">#REF!</definedName>
    <definedName name="SG_02_04" localSheetId="10">#REF!</definedName>
    <definedName name="SG_02_04" localSheetId="12">#REF!</definedName>
    <definedName name="SG_02_04">#REF!</definedName>
    <definedName name="SG_02_05" localSheetId="2">#REF!</definedName>
    <definedName name="SG_02_05" localSheetId="4">#REF!</definedName>
    <definedName name="SG_02_05" localSheetId="8">#REF!</definedName>
    <definedName name="SG_02_05" localSheetId="6">#REF!</definedName>
    <definedName name="SG_02_05" localSheetId="11">#REF!</definedName>
    <definedName name="SG_02_05" localSheetId="10">#REF!</definedName>
    <definedName name="SG_02_05" localSheetId="12">#REF!</definedName>
    <definedName name="SG_02_05">#REF!</definedName>
    <definedName name="SG_02_06" localSheetId="2">#REF!</definedName>
    <definedName name="SG_02_06" localSheetId="4">#REF!</definedName>
    <definedName name="SG_02_06" localSheetId="8">#REF!</definedName>
    <definedName name="SG_02_06" localSheetId="6">#REF!</definedName>
    <definedName name="SG_02_06" localSheetId="11">#REF!</definedName>
    <definedName name="SG_02_06" localSheetId="10">#REF!</definedName>
    <definedName name="SG_02_06" localSheetId="12">#REF!</definedName>
    <definedName name="SG_02_06">#REF!</definedName>
    <definedName name="SG_02_07" localSheetId="2">#REF!</definedName>
    <definedName name="SG_02_07" localSheetId="4">#REF!</definedName>
    <definedName name="SG_02_07" localSheetId="8">#REF!</definedName>
    <definedName name="SG_02_07" localSheetId="6">#REF!</definedName>
    <definedName name="SG_02_07" localSheetId="11">#REF!</definedName>
    <definedName name="SG_02_07" localSheetId="10">#REF!</definedName>
    <definedName name="SG_02_07" localSheetId="12">#REF!</definedName>
    <definedName name="SG_02_07">#REF!</definedName>
    <definedName name="SG_02_08" localSheetId="2">#REF!</definedName>
    <definedName name="SG_02_08" localSheetId="4">#REF!</definedName>
    <definedName name="SG_02_08" localSheetId="8">#REF!</definedName>
    <definedName name="SG_02_08" localSheetId="6">#REF!</definedName>
    <definedName name="SG_02_08" localSheetId="11">#REF!</definedName>
    <definedName name="SG_02_08" localSheetId="10">#REF!</definedName>
    <definedName name="SG_02_08" localSheetId="12">#REF!</definedName>
    <definedName name="SG_02_08">#REF!</definedName>
    <definedName name="SG_02_09" localSheetId="2">#REF!</definedName>
    <definedName name="SG_02_09" localSheetId="4">#REF!</definedName>
    <definedName name="SG_02_09" localSheetId="8">#REF!</definedName>
    <definedName name="SG_02_09" localSheetId="6">#REF!</definedName>
    <definedName name="SG_02_09" localSheetId="11">#REF!</definedName>
    <definedName name="SG_02_09" localSheetId="10">#REF!</definedName>
    <definedName name="SG_02_09" localSheetId="12">#REF!</definedName>
    <definedName name="SG_02_09">#REF!</definedName>
    <definedName name="SG_02_10" localSheetId="2">#REF!</definedName>
    <definedName name="SG_02_10" localSheetId="4">#REF!</definedName>
    <definedName name="SG_02_10" localSheetId="8">#REF!</definedName>
    <definedName name="SG_02_10" localSheetId="6">#REF!</definedName>
    <definedName name="SG_02_10" localSheetId="11">#REF!</definedName>
    <definedName name="SG_02_10" localSheetId="10">#REF!</definedName>
    <definedName name="SG_02_10" localSheetId="12">#REF!</definedName>
    <definedName name="SG_02_10">#REF!</definedName>
    <definedName name="SG_02_11" localSheetId="2">#REF!</definedName>
    <definedName name="SG_02_11" localSheetId="4">#REF!</definedName>
    <definedName name="SG_02_11" localSheetId="8">#REF!</definedName>
    <definedName name="SG_02_11" localSheetId="6">#REF!</definedName>
    <definedName name="SG_02_11" localSheetId="11">#REF!</definedName>
    <definedName name="SG_02_11" localSheetId="10">#REF!</definedName>
    <definedName name="SG_02_11" localSheetId="12">#REF!</definedName>
    <definedName name="SG_02_11">#REF!</definedName>
    <definedName name="SG_02_12" localSheetId="2">#REF!</definedName>
    <definedName name="SG_02_12" localSheetId="4">#REF!</definedName>
    <definedName name="SG_02_12" localSheetId="8">#REF!</definedName>
    <definedName name="SG_02_12" localSheetId="6">#REF!</definedName>
    <definedName name="SG_02_12" localSheetId="11">#REF!</definedName>
    <definedName name="SG_02_12" localSheetId="10">#REF!</definedName>
    <definedName name="SG_02_12" localSheetId="12">#REF!</definedName>
    <definedName name="SG_02_12">#REF!</definedName>
    <definedName name="SG_02_13" localSheetId="2">#REF!</definedName>
    <definedName name="SG_02_13" localSheetId="4">#REF!</definedName>
    <definedName name="SG_02_13" localSheetId="8">#REF!</definedName>
    <definedName name="SG_02_13" localSheetId="6">#REF!</definedName>
    <definedName name="SG_02_13" localSheetId="11">#REF!</definedName>
    <definedName name="SG_02_13" localSheetId="10">#REF!</definedName>
    <definedName name="SG_02_13" localSheetId="12">#REF!</definedName>
    <definedName name="SG_02_13">#REF!</definedName>
    <definedName name="SG_02_14" localSheetId="2">#REF!</definedName>
    <definedName name="SG_02_14" localSheetId="4">#REF!</definedName>
    <definedName name="SG_02_14" localSheetId="8">#REF!</definedName>
    <definedName name="SG_02_14" localSheetId="6">#REF!</definedName>
    <definedName name="SG_02_14" localSheetId="11">#REF!</definedName>
    <definedName name="SG_02_14" localSheetId="10">#REF!</definedName>
    <definedName name="SG_02_14" localSheetId="12">#REF!</definedName>
    <definedName name="SG_02_14">#REF!</definedName>
    <definedName name="SG_02_15" localSheetId="2">#REF!</definedName>
    <definedName name="SG_02_15" localSheetId="4">#REF!</definedName>
    <definedName name="SG_02_15" localSheetId="8">#REF!</definedName>
    <definedName name="SG_02_15" localSheetId="6">#REF!</definedName>
    <definedName name="SG_02_15" localSheetId="11">#REF!</definedName>
    <definedName name="SG_02_15" localSheetId="10">#REF!</definedName>
    <definedName name="SG_02_15" localSheetId="12">#REF!</definedName>
    <definedName name="SG_02_15">#REF!</definedName>
    <definedName name="SG_02_16" localSheetId="2">#REF!</definedName>
    <definedName name="SG_02_16" localSheetId="4">#REF!</definedName>
    <definedName name="SG_02_16" localSheetId="8">#REF!</definedName>
    <definedName name="SG_02_16" localSheetId="6">#REF!</definedName>
    <definedName name="SG_02_16" localSheetId="11">#REF!</definedName>
    <definedName name="SG_02_16" localSheetId="10">#REF!</definedName>
    <definedName name="SG_02_16" localSheetId="12">#REF!</definedName>
    <definedName name="SG_02_16">#REF!</definedName>
    <definedName name="SG_02_17" localSheetId="2">#REF!</definedName>
    <definedName name="SG_02_17" localSheetId="4">#REF!</definedName>
    <definedName name="SG_02_17" localSheetId="8">#REF!</definedName>
    <definedName name="SG_02_17" localSheetId="6">#REF!</definedName>
    <definedName name="SG_02_17" localSheetId="11">#REF!</definedName>
    <definedName name="SG_02_17" localSheetId="10">#REF!</definedName>
    <definedName name="SG_02_17" localSheetId="12">#REF!</definedName>
    <definedName name="SG_02_17">#REF!</definedName>
    <definedName name="SG_02_18" localSheetId="2">#REF!</definedName>
    <definedName name="SG_02_18" localSheetId="4">#REF!</definedName>
    <definedName name="SG_02_18" localSheetId="8">#REF!</definedName>
    <definedName name="SG_02_18" localSheetId="6">#REF!</definedName>
    <definedName name="SG_02_18" localSheetId="11">#REF!</definedName>
    <definedName name="SG_02_18" localSheetId="10">#REF!</definedName>
    <definedName name="SG_02_18" localSheetId="12">#REF!</definedName>
    <definedName name="SG_02_18">#REF!</definedName>
    <definedName name="SG_02_19" localSheetId="2">#REF!</definedName>
    <definedName name="SG_02_19" localSheetId="4">#REF!</definedName>
    <definedName name="SG_02_19" localSheetId="8">#REF!</definedName>
    <definedName name="SG_02_19" localSheetId="6">#REF!</definedName>
    <definedName name="SG_02_19" localSheetId="11">#REF!</definedName>
    <definedName name="SG_02_19" localSheetId="10">#REF!</definedName>
    <definedName name="SG_02_19" localSheetId="12">#REF!</definedName>
    <definedName name="SG_02_19">#REF!</definedName>
    <definedName name="SG_02_20" localSheetId="2">#REF!</definedName>
    <definedName name="SG_02_20" localSheetId="4">#REF!</definedName>
    <definedName name="SG_02_20" localSheetId="8">#REF!</definedName>
    <definedName name="SG_02_20" localSheetId="6">#REF!</definedName>
    <definedName name="SG_02_20" localSheetId="11">#REF!</definedName>
    <definedName name="SG_02_20" localSheetId="10">#REF!</definedName>
    <definedName name="SG_02_20" localSheetId="12">#REF!</definedName>
    <definedName name="SG_02_20">#REF!</definedName>
    <definedName name="SG_02_21" localSheetId="2">#REF!</definedName>
    <definedName name="SG_02_21" localSheetId="4">#REF!</definedName>
    <definedName name="SG_02_21" localSheetId="8">#REF!</definedName>
    <definedName name="SG_02_21" localSheetId="6">#REF!</definedName>
    <definedName name="SG_02_21" localSheetId="11">#REF!</definedName>
    <definedName name="SG_02_21" localSheetId="10">#REF!</definedName>
    <definedName name="SG_02_21" localSheetId="12">#REF!</definedName>
    <definedName name="SG_02_21">#REF!</definedName>
    <definedName name="SG_02_22" localSheetId="2">#REF!</definedName>
    <definedName name="SG_02_22" localSheetId="4">#REF!</definedName>
    <definedName name="SG_02_22" localSheetId="8">#REF!</definedName>
    <definedName name="SG_02_22" localSheetId="6">#REF!</definedName>
    <definedName name="SG_02_22" localSheetId="11">#REF!</definedName>
    <definedName name="SG_02_22" localSheetId="10">#REF!</definedName>
    <definedName name="SG_02_22" localSheetId="12">#REF!</definedName>
    <definedName name="SG_02_22">#REF!</definedName>
    <definedName name="SG_02_23" localSheetId="2">#REF!</definedName>
    <definedName name="SG_02_23" localSheetId="4">#REF!</definedName>
    <definedName name="SG_02_23" localSheetId="8">#REF!</definedName>
    <definedName name="SG_02_23" localSheetId="6">#REF!</definedName>
    <definedName name="SG_02_23" localSheetId="11">#REF!</definedName>
    <definedName name="SG_02_23" localSheetId="10">#REF!</definedName>
    <definedName name="SG_02_23" localSheetId="12">#REF!</definedName>
    <definedName name="SG_02_23">#REF!</definedName>
    <definedName name="SG_02_24" localSheetId="2">#REF!</definedName>
    <definedName name="SG_02_24" localSheetId="4">#REF!</definedName>
    <definedName name="SG_02_24" localSheetId="8">#REF!</definedName>
    <definedName name="SG_02_24" localSheetId="6">#REF!</definedName>
    <definedName name="SG_02_24" localSheetId="11">#REF!</definedName>
    <definedName name="SG_02_24" localSheetId="10">#REF!</definedName>
    <definedName name="SG_02_24" localSheetId="12">#REF!</definedName>
    <definedName name="SG_02_24">#REF!</definedName>
    <definedName name="SG_02_25" localSheetId="2">#REF!</definedName>
    <definedName name="SG_02_25" localSheetId="4">#REF!</definedName>
    <definedName name="SG_02_25" localSheetId="8">#REF!</definedName>
    <definedName name="SG_02_25" localSheetId="6">#REF!</definedName>
    <definedName name="SG_02_25" localSheetId="11">#REF!</definedName>
    <definedName name="SG_02_25" localSheetId="10">#REF!</definedName>
    <definedName name="SG_02_25" localSheetId="12">#REF!</definedName>
    <definedName name="SG_02_25">#REF!</definedName>
    <definedName name="SG_03_01" localSheetId="2">#REF!</definedName>
    <definedName name="SG_03_01" localSheetId="4">#REF!</definedName>
    <definedName name="SG_03_01" localSheetId="8">#REF!</definedName>
    <definedName name="SG_03_01" localSheetId="6">#REF!</definedName>
    <definedName name="SG_03_01" localSheetId="11">#REF!</definedName>
    <definedName name="SG_03_01" localSheetId="10">#REF!</definedName>
    <definedName name="SG_03_01" localSheetId="12">#REF!</definedName>
    <definedName name="SG_03_01">#REF!</definedName>
    <definedName name="SG_03_02" localSheetId="2">#REF!</definedName>
    <definedName name="SG_03_02" localSheetId="4">#REF!</definedName>
    <definedName name="SG_03_02" localSheetId="8">#REF!</definedName>
    <definedName name="SG_03_02" localSheetId="6">#REF!</definedName>
    <definedName name="SG_03_02" localSheetId="11">#REF!</definedName>
    <definedName name="SG_03_02" localSheetId="10">#REF!</definedName>
    <definedName name="SG_03_02" localSheetId="12">#REF!</definedName>
    <definedName name="SG_03_02">#REF!</definedName>
    <definedName name="SG_03_03" localSheetId="2">#REF!</definedName>
    <definedName name="SG_03_03" localSheetId="4">#REF!</definedName>
    <definedName name="SG_03_03" localSheetId="8">#REF!</definedName>
    <definedName name="SG_03_03" localSheetId="6">#REF!</definedName>
    <definedName name="SG_03_03" localSheetId="11">#REF!</definedName>
    <definedName name="SG_03_03" localSheetId="10">#REF!</definedName>
    <definedName name="SG_03_03" localSheetId="12">#REF!</definedName>
    <definedName name="SG_03_03">#REF!</definedName>
    <definedName name="SG_03_04" localSheetId="2">#REF!</definedName>
    <definedName name="SG_03_04" localSheetId="4">#REF!</definedName>
    <definedName name="SG_03_04" localSheetId="8">#REF!</definedName>
    <definedName name="SG_03_04" localSheetId="6">#REF!</definedName>
    <definedName name="SG_03_04" localSheetId="11">#REF!</definedName>
    <definedName name="SG_03_04" localSheetId="10">#REF!</definedName>
    <definedName name="SG_03_04" localSheetId="12">#REF!</definedName>
    <definedName name="SG_03_04">#REF!</definedName>
    <definedName name="SG_03_05" localSheetId="2">#REF!</definedName>
    <definedName name="SG_03_05" localSheetId="4">#REF!</definedName>
    <definedName name="SG_03_05" localSheetId="8">#REF!</definedName>
    <definedName name="SG_03_05" localSheetId="6">#REF!</definedName>
    <definedName name="SG_03_05" localSheetId="11">#REF!</definedName>
    <definedName name="SG_03_05" localSheetId="10">#REF!</definedName>
    <definedName name="SG_03_05" localSheetId="12">#REF!</definedName>
    <definedName name="SG_03_05">#REF!</definedName>
    <definedName name="SG_03_06" localSheetId="2">#REF!</definedName>
    <definedName name="SG_03_06" localSheetId="4">#REF!</definedName>
    <definedName name="SG_03_06" localSheetId="8">#REF!</definedName>
    <definedName name="SG_03_06" localSheetId="6">#REF!</definedName>
    <definedName name="SG_03_06" localSheetId="11">#REF!</definedName>
    <definedName name="SG_03_06" localSheetId="10">#REF!</definedName>
    <definedName name="SG_03_06" localSheetId="12">#REF!</definedName>
    <definedName name="SG_03_06">#REF!</definedName>
    <definedName name="SG_03_07" localSheetId="2">#REF!</definedName>
    <definedName name="SG_03_07" localSheetId="4">#REF!</definedName>
    <definedName name="SG_03_07" localSheetId="8">#REF!</definedName>
    <definedName name="SG_03_07" localSheetId="6">#REF!</definedName>
    <definedName name="SG_03_07" localSheetId="11">#REF!</definedName>
    <definedName name="SG_03_07" localSheetId="10">#REF!</definedName>
    <definedName name="SG_03_07" localSheetId="12">#REF!</definedName>
    <definedName name="SG_03_07">#REF!</definedName>
    <definedName name="SG_03_08" localSheetId="2">#REF!</definedName>
    <definedName name="SG_03_08" localSheetId="4">#REF!</definedName>
    <definedName name="SG_03_08" localSheetId="8">#REF!</definedName>
    <definedName name="SG_03_08" localSheetId="6">#REF!</definedName>
    <definedName name="SG_03_08" localSheetId="11">#REF!</definedName>
    <definedName name="SG_03_08" localSheetId="10">#REF!</definedName>
    <definedName name="SG_03_08" localSheetId="12">#REF!</definedName>
    <definedName name="SG_03_08">#REF!</definedName>
    <definedName name="SG_03_09" localSheetId="2">#REF!</definedName>
    <definedName name="SG_03_09" localSheetId="4">#REF!</definedName>
    <definedName name="SG_03_09" localSheetId="8">#REF!</definedName>
    <definedName name="SG_03_09" localSheetId="6">#REF!</definedName>
    <definedName name="SG_03_09" localSheetId="11">#REF!</definedName>
    <definedName name="SG_03_09" localSheetId="10">#REF!</definedName>
    <definedName name="SG_03_09" localSheetId="12">#REF!</definedName>
    <definedName name="SG_03_09">#REF!</definedName>
    <definedName name="SG_03_10" localSheetId="2">#REF!</definedName>
    <definedName name="SG_03_10" localSheetId="4">#REF!</definedName>
    <definedName name="SG_03_10" localSheetId="8">#REF!</definedName>
    <definedName name="SG_03_10" localSheetId="6">#REF!</definedName>
    <definedName name="SG_03_10" localSheetId="11">#REF!</definedName>
    <definedName name="SG_03_10" localSheetId="10">#REF!</definedName>
    <definedName name="SG_03_10" localSheetId="12">#REF!</definedName>
    <definedName name="SG_03_10">#REF!</definedName>
    <definedName name="SG_03_11" localSheetId="2">#REF!</definedName>
    <definedName name="SG_03_11" localSheetId="4">#REF!</definedName>
    <definedName name="SG_03_11" localSheetId="8">#REF!</definedName>
    <definedName name="SG_03_11" localSheetId="6">#REF!</definedName>
    <definedName name="SG_03_11" localSheetId="11">#REF!</definedName>
    <definedName name="SG_03_11" localSheetId="10">#REF!</definedName>
    <definedName name="SG_03_11" localSheetId="12">#REF!</definedName>
    <definedName name="SG_03_11">#REF!</definedName>
    <definedName name="SG_03_12" localSheetId="2">#REF!</definedName>
    <definedName name="SG_03_12" localSheetId="4">#REF!</definedName>
    <definedName name="SG_03_12" localSheetId="8">#REF!</definedName>
    <definedName name="SG_03_12" localSheetId="6">#REF!</definedName>
    <definedName name="SG_03_12" localSheetId="11">#REF!</definedName>
    <definedName name="SG_03_12" localSheetId="10">#REF!</definedName>
    <definedName name="SG_03_12" localSheetId="12">#REF!</definedName>
    <definedName name="SG_03_12">#REF!</definedName>
    <definedName name="SG_03_13" localSheetId="2">#REF!</definedName>
    <definedName name="SG_03_13" localSheetId="4">#REF!</definedName>
    <definedName name="SG_03_13" localSheetId="8">#REF!</definedName>
    <definedName name="SG_03_13" localSheetId="6">#REF!</definedName>
    <definedName name="SG_03_13" localSheetId="11">#REF!</definedName>
    <definedName name="SG_03_13" localSheetId="10">#REF!</definedName>
    <definedName name="SG_03_13" localSheetId="12">#REF!</definedName>
    <definedName name="SG_03_13">#REF!</definedName>
    <definedName name="SG_03_14" localSheetId="2">#REF!</definedName>
    <definedName name="SG_03_14" localSheetId="4">#REF!</definedName>
    <definedName name="SG_03_14" localSheetId="8">#REF!</definedName>
    <definedName name="SG_03_14" localSheetId="6">#REF!</definedName>
    <definedName name="SG_03_14" localSheetId="11">#REF!</definedName>
    <definedName name="SG_03_14" localSheetId="10">#REF!</definedName>
    <definedName name="SG_03_14" localSheetId="12">#REF!</definedName>
    <definedName name="SG_03_14">#REF!</definedName>
    <definedName name="SG_03_15" localSheetId="2">#REF!</definedName>
    <definedName name="SG_03_15" localSheetId="4">#REF!</definedName>
    <definedName name="SG_03_15" localSheetId="8">#REF!</definedName>
    <definedName name="SG_03_15" localSheetId="6">#REF!</definedName>
    <definedName name="SG_03_15" localSheetId="11">#REF!</definedName>
    <definedName name="SG_03_15" localSheetId="10">#REF!</definedName>
    <definedName name="SG_03_15" localSheetId="12">#REF!</definedName>
    <definedName name="SG_03_15">#REF!</definedName>
    <definedName name="SG_03_16" localSheetId="2">#REF!</definedName>
    <definedName name="SG_03_16" localSheetId="4">#REF!</definedName>
    <definedName name="SG_03_16" localSheetId="8">#REF!</definedName>
    <definedName name="SG_03_16" localSheetId="6">#REF!</definedName>
    <definedName name="SG_03_16" localSheetId="11">#REF!</definedName>
    <definedName name="SG_03_16" localSheetId="10">#REF!</definedName>
    <definedName name="SG_03_16" localSheetId="12">#REF!</definedName>
    <definedName name="SG_03_16">#REF!</definedName>
    <definedName name="SG_03_17" localSheetId="2">#REF!</definedName>
    <definedName name="SG_03_17" localSheetId="4">#REF!</definedName>
    <definedName name="SG_03_17" localSheetId="8">#REF!</definedName>
    <definedName name="SG_03_17" localSheetId="6">#REF!</definedName>
    <definedName name="SG_03_17" localSheetId="11">#REF!</definedName>
    <definedName name="SG_03_17" localSheetId="10">#REF!</definedName>
    <definedName name="SG_03_17" localSheetId="12">#REF!</definedName>
    <definedName name="SG_03_17">#REF!</definedName>
    <definedName name="SG_03_18" localSheetId="2">#REF!</definedName>
    <definedName name="SG_03_18" localSheetId="4">#REF!</definedName>
    <definedName name="SG_03_18" localSheetId="8">#REF!</definedName>
    <definedName name="SG_03_18" localSheetId="6">#REF!</definedName>
    <definedName name="SG_03_18" localSheetId="11">#REF!</definedName>
    <definedName name="SG_03_18" localSheetId="10">#REF!</definedName>
    <definedName name="SG_03_18" localSheetId="12">#REF!</definedName>
    <definedName name="SG_03_18">#REF!</definedName>
    <definedName name="SG_03_19" localSheetId="2">#REF!</definedName>
    <definedName name="SG_03_19" localSheetId="4">#REF!</definedName>
    <definedName name="SG_03_19" localSheetId="8">#REF!</definedName>
    <definedName name="SG_03_19" localSheetId="6">#REF!</definedName>
    <definedName name="SG_03_19" localSheetId="11">#REF!</definedName>
    <definedName name="SG_03_19" localSheetId="10">#REF!</definedName>
    <definedName name="SG_03_19" localSheetId="12">#REF!</definedName>
    <definedName name="SG_03_19">#REF!</definedName>
    <definedName name="SG_03_20" localSheetId="2">#REF!</definedName>
    <definedName name="SG_03_20" localSheetId="4">#REF!</definedName>
    <definedName name="SG_03_20" localSheetId="8">#REF!</definedName>
    <definedName name="SG_03_20" localSheetId="6">#REF!</definedName>
    <definedName name="SG_03_20" localSheetId="11">#REF!</definedName>
    <definedName name="SG_03_20" localSheetId="10">#REF!</definedName>
    <definedName name="SG_03_20" localSheetId="12">#REF!</definedName>
    <definedName name="SG_03_20">#REF!</definedName>
    <definedName name="SG_03_21" localSheetId="2">#REF!</definedName>
    <definedName name="SG_03_21" localSheetId="4">#REF!</definedName>
    <definedName name="SG_03_21" localSheetId="8">#REF!</definedName>
    <definedName name="SG_03_21" localSheetId="6">#REF!</definedName>
    <definedName name="SG_03_21" localSheetId="11">#REF!</definedName>
    <definedName name="SG_03_21" localSheetId="10">#REF!</definedName>
    <definedName name="SG_03_21" localSheetId="12">#REF!</definedName>
    <definedName name="SG_03_21">#REF!</definedName>
    <definedName name="SG_03_22" localSheetId="2">#REF!</definedName>
    <definedName name="SG_03_22" localSheetId="4">#REF!</definedName>
    <definedName name="SG_03_22" localSheetId="8">#REF!</definedName>
    <definedName name="SG_03_22" localSheetId="6">#REF!</definedName>
    <definedName name="SG_03_22" localSheetId="11">#REF!</definedName>
    <definedName name="SG_03_22" localSheetId="10">#REF!</definedName>
    <definedName name="SG_03_22" localSheetId="12">#REF!</definedName>
    <definedName name="SG_03_22">#REF!</definedName>
    <definedName name="SG_03_23" localSheetId="2">#REF!</definedName>
    <definedName name="SG_03_23" localSheetId="4">#REF!</definedName>
    <definedName name="SG_03_23" localSheetId="8">#REF!</definedName>
    <definedName name="SG_03_23" localSheetId="6">#REF!</definedName>
    <definedName name="SG_03_23" localSheetId="11">#REF!</definedName>
    <definedName name="SG_03_23" localSheetId="10">#REF!</definedName>
    <definedName name="SG_03_23" localSheetId="12">#REF!</definedName>
    <definedName name="SG_03_23">#REF!</definedName>
    <definedName name="SG_03_24" localSheetId="2">#REF!</definedName>
    <definedName name="SG_03_24" localSheetId="4">#REF!</definedName>
    <definedName name="SG_03_24" localSheetId="8">#REF!</definedName>
    <definedName name="SG_03_24" localSheetId="6">#REF!</definedName>
    <definedName name="SG_03_24" localSheetId="11">#REF!</definedName>
    <definedName name="SG_03_24" localSheetId="10">#REF!</definedName>
    <definedName name="SG_03_24" localSheetId="12">#REF!</definedName>
    <definedName name="SG_03_24">#REF!</definedName>
    <definedName name="SG_03_25" localSheetId="2">#REF!</definedName>
    <definedName name="SG_03_25" localSheetId="4">#REF!</definedName>
    <definedName name="SG_03_25" localSheetId="8">#REF!</definedName>
    <definedName name="SG_03_25" localSheetId="6">#REF!</definedName>
    <definedName name="SG_03_25" localSheetId="11">#REF!</definedName>
    <definedName name="SG_03_25" localSheetId="10">#REF!</definedName>
    <definedName name="SG_03_25" localSheetId="12">#REF!</definedName>
    <definedName name="SG_03_25">#REF!</definedName>
    <definedName name="SG_04_01" localSheetId="2">#REF!</definedName>
    <definedName name="SG_04_01" localSheetId="4">#REF!</definedName>
    <definedName name="SG_04_01" localSheetId="8">#REF!</definedName>
    <definedName name="SG_04_01" localSheetId="6">#REF!</definedName>
    <definedName name="SG_04_01" localSheetId="11">#REF!</definedName>
    <definedName name="SG_04_01" localSheetId="10">#REF!</definedName>
    <definedName name="SG_04_01" localSheetId="12">#REF!</definedName>
    <definedName name="SG_04_01">#REF!</definedName>
    <definedName name="SG_04_02" localSheetId="2">#REF!</definedName>
    <definedName name="SG_04_02" localSheetId="4">#REF!</definedName>
    <definedName name="SG_04_02" localSheetId="8">#REF!</definedName>
    <definedName name="SG_04_02" localSheetId="6">#REF!</definedName>
    <definedName name="SG_04_02" localSheetId="11">#REF!</definedName>
    <definedName name="SG_04_02" localSheetId="10">#REF!</definedName>
    <definedName name="SG_04_02" localSheetId="12">#REF!</definedName>
    <definedName name="SG_04_02">#REF!</definedName>
    <definedName name="SG_04_03" localSheetId="2">#REF!</definedName>
    <definedName name="SG_04_03" localSheetId="4">#REF!</definedName>
    <definedName name="SG_04_03" localSheetId="8">#REF!</definedName>
    <definedName name="SG_04_03" localSheetId="6">#REF!</definedName>
    <definedName name="SG_04_03" localSheetId="11">#REF!</definedName>
    <definedName name="SG_04_03" localSheetId="10">#REF!</definedName>
    <definedName name="SG_04_03" localSheetId="12">#REF!</definedName>
    <definedName name="SG_04_03">#REF!</definedName>
    <definedName name="SG_04_04" localSheetId="2">#REF!</definedName>
    <definedName name="SG_04_04" localSheetId="4">#REF!</definedName>
    <definedName name="SG_04_04" localSheetId="8">#REF!</definedName>
    <definedName name="SG_04_04" localSheetId="6">#REF!</definedName>
    <definedName name="SG_04_04" localSheetId="11">#REF!</definedName>
    <definedName name="SG_04_04" localSheetId="10">#REF!</definedName>
    <definedName name="SG_04_04" localSheetId="12">#REF!</definedName>
    <definedName name="SG_04_04">#REF!</definedName>
    <definedName name="SG_04_05" localSheetId="2">#REF!</definedName>
    <definedName name="SG_04_05" localSheetId="4">#REF!</definedName>
    <definedName name="SG_04_05" localSheetId="8">#REF!</definedName>
    <definedName name="SG_04_05" localSheetId="6">#REF!</definedName>
    <definedName name="SG_04_05" localSheetId="11">#REF!</definedName>
    <definedName name="SG_04_05" localSheetId="10">#REF!</definedName>
    <definedName name="SG_04_05" localSheetId="12">#REF!</definedName>
    <definedName name="SG_04_05">#REF!</definedName>
    <definedName name="SG_04_06" localSheetId="2">#REF!</definedName>
    <definedName name="SG_04_06" localSheetId="4">#REF!</definedName>
    <definedName name="SG_04_06" localSheetId="8">#REF!</definedName>
    <definedName name="SG_04_06" localSheetId="6">#REF!</definedName>
    <definedName name="SG_04_06" localSheetId="11">#REF!</definedName>
    <definedName name="SG_04_06" localSheetId="10">#REF!</definedName>
    <definedName name="SG_04_06" localSheetId="12">#REF!</definedName>
    <definedName name="SG_04_06">#REF!</definedName>
    <definedName name="SG_04_07" localSheetId="2">#REF!</definedName>
    <definedName name="SG_04_07" localSheetId="4">#REF!</definedName>
    <definedName name="SG_04_07" localSheetId="8">#REF!</definedName>
    <definedName name="SG_04_07" localSheetId="6">#REF!</definedName>
    <definedName name="SG_04_07" localSheetId="11">#REF!</definedName>
    <definedName name="SG_04_07" localSheetId="10">#REF!</definedName>
    <definedName name="SG_04_07" localSheetId="12">#REF!</definedName>
    <definedName name="SG_04_07">#REF!</definedName>
    <definedName name="SG_04_08" localSheetId="2">#REF!</definedName>
    <definedName name="SG_04_08" localSheetId="4">#REF!</definedName>
    <definedName name="SG_04_08" localSheetId="8">#REF!</definedName>
    <definedName name="SG_04_08" localSheetId="6">#REF!</definedName>
    <definedName name="SG_04_08" localSheetId="11">#REF!</definedName>
    <definedName name="SG_04_08" localSheetId="10">#REF!</definedName>
    <definedName name="SG_04_08" localSheetId="12">#REF!</definedName>
    <definedName name="SG_04_08">#REF!</definedName>
    <definedName name="SG_04_09" localSheetId="2">#REF!</definedName>
    <definedName name="SG_04_09" localSheetId="4">#REF!</definedName>
    <definedName name="SG_04_09" localSheetId="8">#REF!</definedName>
    <definedName name="SG_04_09" localSheetId="6">#REF!</definedName>
    <definedName name="SG_04_09" localSheetId="11">#REF!</definedName>
    <definedName name="SG_04_09" localSheetId="10">#REF!</definedName>
    <definedName name="SG_04_09" localSheetId="12">#REF!</definedName>
    <definedName name="SG_04_09">#REF!</definedName>
    <definedName name="SG_04_10" localSheetId="2">#REF!</definedName>
    <definedName name="SG_04_10" localSheetId="4">#REF!</definedName>
    <definedName name="SG_04_10" localSheetId="8">#REF!</definedName>
    <definedName name="SG_04_10" localSheetId="6">#REF!</definedName>
    <definedName name="SG_04_10" localSheetId="11">#REF!</definedName>
    <definedName name="SG_04_10" localSheetId="10">#REF!</definedName>
    <definedName name="SG_04_10" localSheetId="12">#REF!</definedName>
    <definedName name="SG_04_10">#REF!</definedName>
    <definedName name="SG_04_11" localSheetId="2">#REF!</definedName>
    <definedName name="SG_04_11" localSheetId="4">#REF!</definedName>
    <definedName name="SG_04_11" localSheetId="8">#REF!</definedName>
    <definedName name="SG_04_11" localSheetId="6">#REF!</definedName>
    <definedName name="SG_04_11" localSheetId="11">#REF!</definedName>
    <definedName name="SG_04_11" localSheetId="10">#REF!</definedName>
    <definedName name="SG_04_11" localSheetId="12">#REF!</definedName>
    <definedName name="SG_04_11">#REF!</definedName>
    <definedName name="SG_04_12" localSheetId="2">#REF!</definedName>
    <definedName name="SG_04_12" localSheetId="4">#REF!</definedName>
    <definedName name="SG_04_12" localSheetId="8">#REF!</definedName>
    <definedName name="SG_04_12" localSheetId="6">#REF!</definedName>
    <definedName name="SG_04_12" localSheetId="11">#REF!</definedName>
    <definedName name="SG_04_12" localSheetId="10">#REF!</definedName>
    <definedName name="SG_04_12" localSheetId="12">#REF!</definedName>
    <definedName name="SG_04_12">#REF!</definedName>
    <definedName name="SG_04_13" localSheetId="2">#REF!</definedName>
    <definedName name="SG_04_13" localSheetId="4">#REF!</definedName>
    <definedName name="SG_04_13" localSheetId="8">#REF!</definedName>
    <definedName name="SG_04_13" localSheetId="6">#REF!</definedName>
    <definedName name="SG_04_13" localSheetId="11">#REF!</definedName>
    <definedName name="SG_04_13" localSheetId="10">#REF!</definedName>
    <definedName name="SG_04_13" localSheetId="12">#REF!</definedName>
    <definedName name="SG_04_13">#REF!</definedName>
    <definedName name="SG_04_14" localSheetId="2">#REF!</definedName>
    <definedName name="SG_04_14" localSheetId="4">#REF!</definedName>
    <definedName name="SG_04_14" localSheetId="8">#REF!</definedName>
    <definedName name="SG_04_14" localSheetId="6">#REF!</definedName>
    <definedName name="SG_04_14" localSheetId="11">#REF!</definedName>
    <definedName name="SG_04_14" localSheetId="10">#REF!</definedName>
    <definedName name="SG_04_14" localSheetId="12">#REF!</definedName>
    <definedName name="SG_04_14">#REF!</definedName>
    <definedName name="SG_04_15" localSheetId="2">#REF!</definedName>
    <definedName name="SG_04_15" localSheetId="4">#REF!</definedName>
    <definedName name="SG_04_15" localSheetId="8">#REF!</definedName>
    <definedName name="SG_04_15" localSheetId="6">#REF!</definedName>
    <definedName name="SG_04_15" localSheetId="11">#REF!</definedName>
    <definedName name="SG_04_15" localSheetId="10">#REF!</definedName>
    <definedName name="SG_04_15" localSheetId="12">#REF!</definedName>
    <definedName name="SG_04_15">#REF!</definedName>
    <definedName name="SG_04_16" localSheetId="2">#REF!</definedName>
    <definedName name="SG_04_16" localSheetId="4">#REF!</definedName>
    <definedName name="SG_04_16" localSheetId="8">#REF!</definedName>
    <definedName name="SG_04_16" localSheetId="6">#REF!</definedName>
    <definedName name="SG_04_16" localSheetId="11">#REF!</definedName>
    <definedName name="SG_04_16" localSheetId="10">#REF!</definedName>
    <definedName name="SG_04_16" localSheetId="12">#REF!</definedName>
    <definedName name="SG_04_16">#REF!</definedName>
    <definedName name="SG_04_17" localSheetId="2">#REF!</definedName>
    <definedName name="SG_04_17" localSheetId="4">#REF!</definedName>
    <definedName name="SG_04_17" localSheetId="8">#REF!</definedName>
    <definedName name="SG_04_17" localSheetId="6">#REF!</definedName>
    <definedName name="SG_04_17" localSheetId="11">#REF!</definedName>
    <definedName name="SG_04_17" localSheetId="10">#REF!</definedName>
    <definedName name="SG_04_17" localSheetId="12">#REF!</definedName>
    <definedName name="SG_04_17">#REF!</definedName>
    <definedName name="SG_04_18" localSheetId="2">#REF!</definedName>
    <definedName name="SG_04_18" localSheetId="4">#REF!</definedName>
    <definedName name="SG_04_18" localSheetId="8">#REF!</definedName>
    <definedName name="SG_04_18" localSheetId="6">#REF!</definedName>
    <definedName name="SG_04_18" localSheetId="11">#REF!</definedName>
    <definedName name="SG_04_18" localSheetId="10">#REF!</definedName>
    <definedName name="SG_04_18" localSheetId="12">#REF!</definedName>
    <definedName name="SG_04_18">#REF!</definedName>
    <definedName name="SG_04_19" localSheetId="2">#REF!</definedName>
    <definedName name="SG_04_19" localSheetId="4">#REF!</definedName>
    <definedName name="SG_04_19" localSheetId="8">#REF!</definedName>
    <definedName name="SG_04_19" localSheetId="6">#REF!</definedName>
    <definedName name="SG_04_19" localSheetId="11">#REF!</definedName>
    <definedName name="SG_04_19" localSheetId="10">#REF!</definedName>
    <definedName name="SG_04_19" localSheetId="12">#REF!</definedName>
    <definedName name="SG_04_19">#REF!</definedName>
    <definedName name="SG_04_20" localSheetId="2">#REF!</definedName>
    <definedName name="SG_04_20" localSheetId="4">#REF!</definedName>
    <definedName name="SG_04_20" localSheetId="8">#REF!</definedName>
    <definedName name="SG_04_20" localSheetId="6">#REF!</definedName>
    <definedName name="SG_04_20" localSheetId="11">#REF!</definedName>
    <definedName name="SG_04_20" localSheetId="10">#REF!</definedName>
    <definedName name="SG_04_20" localSheetId="12">#REF!</definedName>
    <definedName name="SG_04_20">#REF!</definedName>
    <definedName name="SG_04_21" localSheetId="2">#REF!</definedName>
    <definedName name="SG_04_21" localSheetId="4">#REF!</definedName>
    <definedName name="SG_04_21" localSheetId="8">#REF!</definedName>
    <definedName name="SG_04_21" localSheetId="6">#REF!</definedName>
    <definedName name="SG_04_21" localSheetId="11">#REF!</definedName>
    <definedName name="SG_04_21" localSheetId="10">#REF!</definedName>
    <definedName name="SG_04_21" localSheetId="12">#REF!</definedName>
    <definedName name="SG_04_21">#REF!</definedName>
    <definedName name="SG_04_22" localSheetId="2">#REF!</definedName>
    <definedName name="SG_04_22" localSheetId="4">#REF!</definedName>
    <definedName name="SG_04_22" localSheetId="8">#REF!</definedName>
    <definedName name="SG_04_22" localSheetId="6">#REF!</definedName>
    <definedName name="SG_04_22" localSheetId="11">#REF!</definedName>
    <definedName name="SG_04_22" localSheetId="10">#REF!</definedName>
    <definedName name="SG_04_22" localSheetId="12">#REF!</definedName>
    <definedName name="SG_04_22">#REF!</definedName>
    <definedName name="SG_04_23" localSheetId="2">#REF!</definedName>
    <definedName name="SG_04_23" localSheetId="4">#REF!</definedName>
    <definedName name="SG_04_23" localSheetId="8">#REF!</definedName>
    <definedName name="SG_04_23" localSheetId="6">#REF!</definedName>
    <definedName name="SG_04_23" localSheetId="11">#REF!</definedName>
    <definedName name="SG_04_23" localSheetId="10">#REF!</definedName>
    <definedName name="SG_04_23" localSheetId="12">#REF!</definedName>
    <definedName name="SG_04_23">#REF!</definedName>
    <definedName name="SG_04_24" localSheetId="2">#REF!</definedName>
    <definedName name="SG_04_24" localSheetId="4">#REF!</definedName>
    <definedName name="SG_04_24" localSheetId="8">#REF!</definedName>
    <definedName name="SG_04_24" localSheetId="6">#REF!</definedName>
    <definedName name="SG_04_24" localSheetId="11">#REF!</definedName>
    <definedName name="SG_04_24" localSheetId="10">#REF!</definedName>
    <definedName name="SG_04_24" localSheetId="12">#REF!</definedName>
    <definedName name="SG_04_24">#REF!</definedName>
    <definedName name="SG_04_25" localSheetId="2">#REF!</definedName>
    <definedName name="SG_04_25" localSheetId="4">#REF!</definedName>
    <definedName name="SG_04_25" localSheetId="8">#REF!</definedName>
    <definedName name="SG_04_25" localSheetId="6">#REF!</definedName>
    <definedName name="SG_04_25" localSheetId="11">#REF!</definedName>
    <definedName name="SG_04_25" localSheetId="10">#REF!</definedName>
    <definedName name="SG_04_25" localSheetId="12">#REF!</definedName>
    <definedName name="SG_04_25">#REF!</definedName>
    <definedName name="SG_05_01" localSheetId="2">#REF!</definedName>
    <definedName name="SG_05_01" localSheetId="4">#REF!</definedName>
    <definedName name="SG_05_01" localSheetId="8">#REF!</definedName>
    <definedName name="SG_05_01" localSheetId="6">#REF!</definedName>
    <definedName name="SG_05_01" localSheetId="11">#REF!</definedName>
    <definedName name="SG_05_01" localSheetId="10">#REF!</definedName>
    <definedName name="SG_05_01" localSheetId="12">#REF!</definedName>
    <definedName name="SG_05_01">#REF!</definedName>
    <definedName name="SG_05_02" localSheetId="2">#REF!</definedName>
    <definedName name="SG_05_02" localSheetId="4">#REF!</definedName>
    <definedName name="SG_05_02" localSheetId="8">#REF!</definedName>
    <definedName name="SG_05_02" localSheetId="6">#REF!</definedName>
    <definedName name="SG_05_02" localSheetId="11">#REF!</definedName>
    <definedName name="SG_05_02" localSheetId="10">#REF!</definedName>
    <definedName name="SG_05_02" localSheetId="12">#REF!</definedName>
    <definedName name="SG_05_02">#REF!</definedName>
    <definedName name="SG_05_03" localSheetId="2">#REF!</definedName>
    <definedName name="SG_05_03" localSheetId="4">#REF!</definedName>
    <definedName name="SG_05_03" localSheetId="8">#REF!</definedName>
    <definedName name="SG_05_03" localSheetId="6">#REF!</definedName>
    <definedName name="SG_05_03" localSheetId="11">#REF!</definedName>
    <definedName name="SG_05_03" localSheetId="10">#REF!</definedName>
    <definedName name="SG_05_03" localSheetId="12">#REF!</definedName>
    <definedName name="SG_05_03">#REF!</definedName>
    <definedName name="SG_05_04" localSheetId="2">#REF!</definedName>
    <definedName name="SG_05_04" localSheetId="4">#REF!</definedName>
    <definedName name="SG_05_04" localSheetId="8">#REF!</definedName>
    <definedName name="SG_05_04" localSheetId="6">#REF!</definedName>
    <definedName name="SG_05_04" localSheetId="11">#REF!</definedName>
    <definedName name="SG_05_04" localSheetId="10">#REF!</definedName>
    <definedName name="SG_05_04" localSheetId="12">#REF!</definedName>
    <definedName name="SG_05_04">#REF!</definedName>
    <definedName name="SG_05_05" localSheetId="2">#REF!</definedName>
    <definedName name="SG_05_05" localSheetId="4">#REF!</definedName>
    <definedName name="SG_05_05" localSheetId="8">#REF!</definedName>
    <definedName name="SG_05_05" localSheetId="6">#REF!</definedName>
    <definedName name="SG_05_05" localSheetId="11">#REF!</definedName>
    <definedName name="SG_05_05" localSheetId="10">#REF!</definedName>
    <definedName name="SG_05_05" localSheetId="12">#REF!</definedName>
    <definedName name="SG_05_05">#REF!</definedName>
    <definedName name="SG_05_06" localSheetId="2">#REF!</definedName>
    <definedName name="SG_05_06" localSheetId="4">#REF!</definedName>
    <definedName name="SG_05_06" localSheetId="8">#REF!</definedName>
    <definedName name="SG_05_06" localSheetId="6">#REF!</definedName>
    <definedName name="SG_05_06" localSheetId="11">#REF!</definedName>
    <definedName name="SG_05_06" localSheetId="10">#REF!</definedName>
    <definedName name="SG_05_06" localSheetId="12">#REF!</definedName>
    <definedName name="SG_05_06">#REF!</definedName>
    <definedName name="SG_05_07" localSheetId="2">#REF!</definedName>
    <definedName name="SG_05_07" localSheetId="4">#REF!</definedName>
    <definedName name="SG_05_07" localSheetId="8">#REF!</definedName>
    <definedName name="SG_05_07" localSheetId="6">#REF!</definedName>
    <definedName name="SG_05_07" localSheetId="11">#REF!</definedName>
    <definedName name="SG_05_07" localSheetId="10">#REF!</definedName>
    <definedName name="SG_05_07" localSheetId="12">#REF!</definedName>
    <definedName name="SG_05_07">#REF!</definedName>
    <definedName name="SG_05_08" localSheetId="2">#REF!</definedName>
    <definedName name="SG_05_08" localSheetId="4">#REF!</definedName>
    <definedName name="SG_05_08" localSheetId="8">#REF!</definedName>
    <definedName name="SG_05_08" localSheetId="6">#REF!</definedName>
    <definedName name="SG_05_08" localSheetId="11">#REF!</definedName>
    <definedName name="SG_05_08" localSheetId="10">#REF!</definedName>
    <definedName name="SG_05_08" localSheetId="12">#REF!</definedName>
    <definedName name="SG_05_08">#REF!</definedName>
    <definedName name="SG_05_09" localSheetId="2">#REF!</definedName>
    <definedName name="SG_05_09" localSheetId="4">#REF!</definedName>
    <definedName name="SG_05_09" localSheetId="8">#REF!</definedName>
    <definedName name="SG_05_09" localSheetId="6">#REF!</definedName>
    <definedName name="SG_05_09" localSheetId="11">#REF!</definedName>
    <definedName name="SG_05_09" localSheetId="10">#REF!</definedName>
    <definedName name="SG_05_09" localSheetId="12">#REF!</definedName>
    <definedName name="SG_05_09">#REF!</definedName>
    <definedName name="SG_05_10" localSheetId="2">#REF!</definedName>
    <definedName name="SG_05_10" localSheetId="4">#REF!</definedName>
    <definedName name="SG_05_10" localSheetId="8">#REF!</definedName>
    <definedName name="SG_05_10" localSheetId="6">#REF!</definedName>
    <definedName name="SG_05_10" localSheetId="11">#REF!</definedName>
    <definedName name="SG_05_10" localSheetId="10">#REF!</definedName>
    <definedName name="SG_05_10" localSheetId="12">#REF!</definedName>
    <definedName name="SG_05_10">#REF!</definedName>
    <definedName name="SG_05_11" localSheetId="2">#REF!</definedName>
    <definedName name="SG_05_11" localSheetId="4">#REF!</definedName>
    <definedName name="SG_05_11" localSheetId="8">#REF!</definedName>
    <definedName name="SG_05_11" localSheetId="6">#REF!</definedName>
    <definedName name="SG_05_11" localSheetId="11">#REF!</definedName>
    <definedName name="SG_05_11" localSheetId="10">#REF!</definedName>
    <definedName name="SG_05_11" localSheetId="12">#REF!</definedName>
    <definedName name="SG_05_11">#REF!</definedName>
    <definedName name="SG_05_12" localSheetId="2">#REF!</definedName>
    <definedName name="SG_05_12" localSheetId="4">#REF!</definedName>
    <definedName name="SG_05_12" localSheetId="8">#REF!</definedName>
    <definedName name="SG_05_12" localSheetId="6">#REF!</definedName>
    <definedName name="SG_05_12" localSheetId="11">#REF!</definedName>
    <definedName name="SG_05_12" localSheetId="10">#REF!</definedName>
    <definedName name="SG_05_12" localSheetId="12">#REF!</definedName>
    <definedName name="SG_05_12">#REF!</definedName>
    <definedName name="SG_05_13" localSheetId="2">#REF!</definedName>
    <definedName name="SG_05_13" localSheetId="4">#REF!</definedName>
    <definedName name="SG_05_13" localSheetId="8">#REF!</definedName>
    <definedName name="SG_05_13" localSheetId="6">#REF!</definedName>
    <definedName name="SG_05_13" localSheetId="11">#REF!</definedName>
    <definedName name="SG_05_13" localSheetId="10">#REF!</definedName>
    <definedName name="SG_05_13" localSheetId="12">#REF!</definedName>
    <definedName name="SG_05_13">#REF!</definedName>
    <definedName name="SG_05_14" localSheetId="2">#REF!</definedName>
    <definedName name="SG_05_14" localSheetId="4">#REF!</definedName>
    <definedName name="SG_05_14" localSheetId="8">#REF!</definedName>
    <definedName name="SG_05_14" localSheetId="6">#REF!</definedName>
    <definedName name="SG_05_14" localSheetId="11">#REF!</definedName>
    <definedName name="SG_05_14" localSheetId="10">#REF!</definedName>
    <definedName name="SG_05_14" localSheetId="12">#REF!</definedName>
    <definedName name="SG_05_14">#REF!</definedName>
    <definedName name="SG_05_15" localSheetId="2">#REF!</definedName>
    <definedName name="SG_05_15" localSheetId="4">#REF!</definedName>
    <definedName name="SG_05_15" localSheetId="8">#REF!</definedName>
    <definedName name="SG_05_15" localSheetId="6">#REF!</definedName>
    <definedName name="SG_05_15" localSheetId="11">#REF!</definedName>
    <definedName name="SG_05_15" localSheetId="10">#REF!</definedName>
    <definedName name="SG_05_15" localSheetId="12">#REF!</definedName>
    <definedName name="SG_05_15">#REF!</definedName>
    <definedName name="SG_05_16" localSheetId="2">#REF!</definedName>
    <definedName name="SG_05_16" localSheetId="4">#REF!</definedName>
    <definedName name="SG_05_16" localSheetId="8">#REF!</definedName>
    <definedName name="SG_05_16" localSheetId="6">#REF!</definedName>
    <definedName name="SG_05_16" localSheetId="11">#REF!</definedName>
    <definedName name="SG_05_16" localSheetId="10">#REF!</definedName>
    <definedName name="SG_05_16" localSheetId="12">#REF!</definedName>
    <definedName name="SG_05_16">#REF!</definedName>
    <definedName name="SG_05_17" localSheetId="2">#REF!</definedName>
    <definedName name="SG_05_17" localSheetId="4">#REF!</definedName>
    <definedName name="SG_05_17" localSheetId="8">#REF!</definedName>
    <definedName name="SG_05_17" localSheetId="6">#REF!</definedName>
    <definedName name="SG_05_17" localSheetId="11">#REF!</definedName>
    <definedName name="SG_05_17" localSheetId="10">#REF!</definedName>
    <definedName name="SG_05_17" localSheetId="12">#REF!</definedName>
    <definedName name="SG_05_17">#REF!</definedName>
    <definedName name="SG_05_18" localSheetId="2">#REF!</definedName>
    <definedName name="SG_05_18" localSheetId="4">#REF!</definedName>
    <definedName name="SG_05_18" localSheetId="8">#REF!</definedName>
    <definedName name="SG_05_18" localSheetId="6">#REF!</definedName>
    <definedName name="SG_05_18" localSheetId="11">#REF!</definedName>
    <definedName name="SG_05_18" localSheetId="10">#REF!</definedName>
    <definedName name="SG_05_18" localSheetId="12">#REF!</definedName>
    <definedName name="SG_05_18">#REF!</definedName>
    <definedName name="SG_05_19" localSheetId="2">#REF!</definedName>
    <definedName name="SG_05_19" localSheetId="4">#REF!</definedName>
    <definedName name="SG_05_19" localSheetId="8">#REF!</definedName>
    <definedName name="SG_05_19" localSheetId="6">#REF!</definedName>
    <definedName name="SG_05_19" localSheetId="11">#REF!</definedName>
    <definedName name="SG_05_19" localSheetId="10">#REF!</definedName>
    <definedName name="SG_05_19" localSheetId="12">#REF!</definedName>
    <definedName name="SG_05_19">#REF!</definedName>
    <definedName name="SG_05_20" localSheetId="2">#REF!</definedName>
    <definedName name="SG_05_20" localSheetId="4">#REF!</definedName>
    <definedName name="SG_05_20" localSheetId="8">#REF!</definedName>
    <definedName name="SG_05_20" localSheetId="6">#REF!</definedName>
    <definedName name="SG_05_20" localSheetId="11">#REF!</definedName>
    <definedName name="SG_05_20" localSheetId="10">#REF!</definedName>
    <definedName name="SG_05_20" localSheetId="12">#REF!</definedName>
    <definedName name="SG_05_20">#REF!</definedName>
    <definedName name="SG_05_21" localSheetId="2">#REF!</definedName>
    <definedName name="SG_05_21" localSheetId="4">#REF!</definedName>
    <definedName name="SG_05_21" localSheetId="8">#REF!</definedName>
    <definedName name="SG_05_21" localSheetId="6">#REF!</definedName>
    <definedName name="SG_05_21" localSheetId="11">#REF!</definedName>
    <definedName name="SG_05_21" localSheetId="10">#REF!</definedName>
    <definedName name="SG_05_21" localSheetId="12">#REF!</definedName>
    <definedName name="SG_05_21">#REF!</definedName>
    <definedName name="SG_05_22" localSheetId="2">#REF!</definedName>
    <definedName name="SG_05_22" localSheetId="4">#REF!</definedName>
    <definedName name="SG_05_22" localSheetId="8">#REF!</definedName>
    <definedName name="SG_05_22" localSheetId="6">#REF!</definedName>
    <definedName name="SG_05_22" localSheetId="11">#REF!</definedName>
    <definedName name="SG_05_22" localSheetId="10">#REF!</definedName>
    <definedName name="SG_05_22" localSheetId="12">#REF!</definedName>
    <definedName name="SG_05_22">#REF!</definedName>
    <definedName name="SG_05_23" localSheetId="2">#REF!</definedName>
    <definedName name="SG_05_23" localSheetId="4">#REF!</definedName>
    <definedName name="SG_05_23" localSheetId="8">#REF!</definedName>
    <definedName name="SG_05_23" localSheetId="6">#REF!</definedName>
    <definedName name="SG_05_23" localSheetId="11">#REF!</definedName>
    <definedName name="SG_05_23" localSheetId="10">#REF!</definedName>
    <definedName name="SG_05_23" localSheetId="12">#REF!</definedName>
    <definedName name="SG_05_23">#REF!</definedName>
    <definedName name="SG_05_24" localSheetId="2">#REF!</definedName>
    <definedName name="SG_05_24" localSheetId="4">#REF!</definedName>
    <definedName name="SG_05_24" localSheetId="8">#REF!</definedName>
    <definedName name="SG_05_24" localSheetId="6">#REF!</definedName>
    <definedName name="SG_05_24" localSheetId="11">#REF!</definedName>
    <definedName name="SG_05_24" localSheetId="10">#REF!</definedName>
    <definedName name="SG_05_24" localSheetId="12">#REF!</definedName>
    <definedName name="SG_05_24">#REF!</definedName>
    <definedName name="SG_05_25" localSheetId="2">#REF!</definedName>
    <definedName name="SG_05_25" localSheetId="4">#REF!</definedName>
    <definedName name="SG_05_25" localSheetId="8">#REF!</definedName>
    <definedName name="SG_05_25" localSheetId="6">#REF!</definedName>
    <definedName name="SG_05_25" localSheetId="11">#REF!</definedName>
    <definedName name="SG_05_25" localSheetId="10">#REF!</definedName>
    <definedName name="SG_05_25" localSheetId="12">#REF!</definedName>
    <definedName name="SG_05_25">#REF!</definedName>
    <definedName name="SG_06_01" localSheetId="2">#REF!</definedName>
    <definedName name="SG_06_01" localSheetId="4">#REF!</definedName>
    <definedName name="SG_06_01" localSheetId="8">#REF!</definedName>
    <definedName name="SG_06_01" localSheetId="6">#REF!</definedName>
    <definedName name="SG_06_01" localSheetId="11">#REF!</definedName>
    <definedName name="SG_06_01" localSheetId="10">#REF!</definedName>
    <definedName name="SG_06_01" localSheetId="12">#REF!</definedName>
    <definedName name="SG_06_01">#REF!</definedName>
    <definedName name="SG_06_02" localSheetId="2">#REF!</definedName>
    <definedName name="SG_06_02" localSheetId="4">#REF!</definedName>
    <definedName name="SG_06_02" localSheetId="8">#REF!</definedName>
    <definedName name="SG_06_02" localSheetId="6">#REF!</definedName>
    <definedName name="SG_06_02" localSheetId="11">#REF!</definedName>
    <definedName name="SG_06_02" localSheetId="10">#REF!</definedName>
    <definedName name="SG_06_02" localSheetId="12">#REF!</definedName>
    <definedName name="SG_06_02">#REF!</definedName>
    <definedName name="SG_06_03" localSheetId="2">#REF!</definedName>
    <definedName name="SG_06_03" localSheetId="4">#REF!</definedName>
    <definedName name="SG_06_03" localSheetId="8">#REF!</definedName>
    <definedName name="SG_06_03" localSheetId="6">#REF!</definedName>
    <definedName name="SG_06_03" localSheetId="11">#REF!</definedName>
    <definedName name="SG_06_03" localSheetId="10">#REF!</definedName>
    <definedName name="SG_06_03" localSheetId="12">#REF!</definedName>
    <definedName name="SG_06_03">#REF!</definedName>
    <definedName name="SG_06_04" localSheetId="2">#REF!</definedName>
    <definedName name="SG_06_04" localSheetId="4">#REF!</definedName>
    <definedName name="SG_06_04" localSheetId="8">#REF!</definedName>
    <definedName name="SG_06_04" localSheetId="6">#REF!</definedName>
    <definedName name="SG_06_04" localSheetId="11">#REF!</definedName>
    <definedName name="SG_06_04" localSheetId="10">#REF!</definedName>
    <definedName name="SG_06_04" localSheetId="12">#REF!</definedName>
    <definedName name="SG_06_04">#REF!</definedName>
    <definedName name="SG_06_05" localSheetId="2">#REF!</definedName>
    <definedName name="SG_06_05" localSheetId="4">#REF!</definedName>
    <definedName name="SG_06_05" localSheetId="8">#REF!</definedName>
    <definedName name="SG_06_05" localSheetId="6">#REF!</definedName>
    <definedName name="SG_06_05" localSheetId="11">#REF!</definedName>
    <definedName name="SG_06_05" localSheetId="10">#REF!</definedName>
    <definedName name="SG_06_05" localSheetId="12">#REF!</definedName>
    <definedName name="SG_06_05">#REF!</definedName>
    <definedName name="SG_06_06" localSheetId="2">#REF!</definedName>
    <definedName name="SG_06_06" localSheetId="4">#REF!</definedName>
    <definedName name="SG_06_06" localSheetId="8">#REF!</definedName>
    <definedName name="SG_06_06" localSheetId="6">#REF!</definedName>
    <definedName name="SG_06_06" localSheetId="11">#REF!</definedName>
    <definedName name="SG_06_06" localSheetId="10">#REF!</definedName>
    <definedName name="SG_06_06" localSheetId="12">#REF!</definedName>
    <definedName name="SG_06_06">#REF!</definedName>
    <definedName name="SG_06_07" localSheetId="2">#REF!</definedName>
    <definedName name="SG_06_07" localSheetId="4">#REF!</definedName>
    <definedName name="SG_06_07" localSheetId="8">#REF!</definedName>
    <definedName name="SG_06_07" localSheetId="6">#REF!</definedName>
    <definedName name="SG_06_07" localSheetId="11">#REF!</definedName>
    <definedName name="SG_06_07" localSheetId="10">#REF!</definedName>
    <definedName name="SG_06_07" localSheetId="12">#REF!</definedName>
    <definedName name="SG_06_07">#REF!</definedName>
    <definedName name="SG_06_08" localSheetId="2">#REF!</definedName>
    <definedName name="SG_06_08" localSheetId="4">#REF!</definedName>
    <definedName name="SG_06_08" localSheetId="8">#REF!</definedName>
    <definedName name="SG_06_08" localSheetId="6">#REF!</definedName>
    <definedName name="SG_06_08" localSheetId="11">#REF!</definedName>
    <definedName name="SG_06_08" localSheetId="10">#REF!</definedName>
    <definedName name="SG_06_08" localSheetId="12">#REF!</definedName>
    <definedName name="SG_06_08">#REF!</definedName>
    <definedName name="SG_06_09" localSheetId="2">#REF!</definedName>
    <definedName name="SG_06_09" localSheetId="4">#REF!</definedName>
    <definedName name="SG_06_09" localSheetId="8">#REF!</definedName>
    <definedName name="SG_06_09" localSheetId="6">#REF!</definedName>
    <definedName name="SG_06_09" localSheetId="11">#REF!</definedName>
    <definedName name="SG_06_09" localSheetId="10">#REF!</definedName>
    <definedName name="SG_06_09" localSheetId="12">#REF!</definedName>
    <definedName name="SG_06_09">#REF!</definedName>
    <definedName name="SG_06_10" localSheetId="2">#REF!</definedName>
    <definedName name="SG_06_10" localSheetId="4">#REF!</definedName>
    <definedName name="SG_06_10" localSheetId="8">#REF!</definedName>
    <definedName name="SG_06_10" localSheetId="6">#REF!</definedName>
    <definedName name="SG_06_10" localSheetId="11">#REF!</definedName>
    <definedName name="SG_06_10" localSheetId="10">#REF!</definedName>
    <definedName name="SG_06_10" localSheetId="12">#REF!</definedName>
    <definedName name="SG_06_10">#REF!</definedName>
    <definedName name="SG_06_11" localSheetId="2">#REF!</definedName>
    <definedName name="SG_06_11" localSheetId="4">#REF!</definedName>
    <definedName name="SG_06_11" localSheetId="8">#REF!</definedName>
    <definedName name="SG_06_11" localSheetId="6">#REF!</definedName>
    <definedName name="SG_06_11" localSheetId="11">#REF!</definedName>
    <definedName name="SG_06_11" localSheetId="10">#REF!</definedName>
    <definedName name="SG_06_11" localSheetId="12">#REF!</definedName>
    <definedName name="SG_06_11">#REF!</definedName>
    <definedName name="SG_06_12" localSheetId="2">#REF!</definedName>
    <definedName name="SG_06_12" localSheetId="4">#REF!</definedName>
    <definedName name="SG_06_12" localSheetId="8">#REF!</definedName>
    <definedName name="SG_06_12" localSheetId="6">#REF!</definedName>
    <definedName name="SG_06_12" localSheetId="11">#REF!</definedName>
    <definedName name="SG_06_12" localSheetId="10">#REF!</definedName>
    <definedName name="SG_06_12" localSheetId="12">#REF!</definedName>
    <definedName name="SG_06_12">#REF!</definedName>
    <definedName name="SG_06_13" localSheetId="2">#REF!</definedName>
    <definedName name="SG_06_13" localSheetId="4">#REF!</definedName>
    <definedName name="SG_06_13" localSheetId="8">#REF!</definedName>
    <definedName name="SG_06_13" localSheetId="6">#REF!</definedName>
    <definedName name="SG_06_13" localSheetId="11">#REF!</definedName>
    <definedName name="SG_06_13" localSheetId="10">#REF!</definedName>
    <definedName name="SG_06_13" localSheetId="12">#REF!</definedName>
    <definedName name="SG_06_13">#REF!</definedName>
    <definedName name="SG_06_14" localSheetId="2">#REF!</definedName>
    <definedName name="SG_06_14" localSheetId="4">#REF!</definedName>
    <definedName name="SG_06_14" localSheetId="8">#REF!</definedName>
    <definedName name="SG_06_14" localSheetId="6">#REF!</definedName>
    <definedName name="SG_06_14" localSheetId="11">#REF!</definedName>
    <definedName name="SG_06_14" localSheetId="10">#REF!</definedName>
    <definedName name="SG_06_14" localSheetId="12">#REF!</definedName>
    <definedName name="SG_06_14">#REF!</definedName>
    <definedName name="SG_06_15" localSheetId="2">#REF!</definedName>
    <definedName name="SG_06_15" localSheetId="4">#REF!</definedName>
    <definedName name="SG_06_15" localSheetId="8">#REF!</definedName>
    <definedName name="SG_06_15" localSheetId="6">#REF!</definedName>
    <definedName name="SG_06_15" localSheetId="11">#REF!</definedName>
    <definedName name="SG_06_15" localSheetId="10">#REF!</definedName>
    <definedName name="SG_06_15" localSheetId="12">#REF!</definedName>
    <definedName name="SG_06_15">#REF!</definedName>
    <definedName name="SG_06_16" localSheetId="2">#REF!</definedName>
    <definedName name="SG_06_16" localSheetId="4">#REF!</definedName>
    <definedName name="SG_06_16" localSheetId="8">#REF!</definedName>
    <definedName name="SG_06_16" localSheetId="6">#REF!</definedName>
    <definedName name="SG_06_16" localSheetId="11">#REF!</definedName>
    <definedName name="SG_06_16" localSheetId="10">#REF!</definedName>
    <definedName name="SG_06_16" localSheetId="12">#REF!</definedName>
    <definedName name="SG_06_16">#REF!</definedName>
    <definedName name="SG_06_17" localSheetId="2">#REF!</definedName>
    <definedName name="SG_06_17" localSheetId="4">#REF!</definedName>
    <definedName name="SG_06_17" localSheetId="8">#REF!</definedName>
    <definedName name="SG_06_17" localSheetId="6">#REF!</definedName>
    <definedName name="SG_06_17" localSheetId="11">#REF!</definedName>
    <definedName name="SG_06_17" localSheetId="10">#REF!</definedName>
    <definedName name="SG_06_17" localSheetId="12">#REF!</definedName>
    <definedName name="SG_06_17">#REF!</definedName>
    <definedName name="SG_06_18" localSheetId="2">#REF!</definedName>
    <definedName name="SG_06_18" localSheetId="4">#REF!</definedName>
    <definedName name="SG_06_18" localSheetId="8">#REF!</definedName>
    <definedName name="SG_06_18" localSheetId="6">#REF!</definedName>
    <definedName name="SG_06_18" localSheetId="11">#REF!</definedName>
    <definedName name="SG_06_18" localSheetId="10">#REF!</definedName>
    <definedName name="SG_06_18" localSheetId="12">#REF!</definedName>
    <definedName name="SG_06_18">#REF!</definedName>
    <definedName name="SG_06_19" localSheetId="2">#REF!</definedName>
    <definedName name="SG_06_19" localSheetId="4">#REF!</definedName>
    <definedName name="SG_06_19" localSheetId="8">#REF!</definedName>
    <definedName name="SG_06_19" localSheetId="6">#REF!</definedName>
    <definedName name="SG_06_19" localSheetId="11">#REF!</definedName>
    <definedName name="SG_06_19" localSheetId="10">#REF!</definedName>
    <definedName name="SG_06_19" localSheetId="12">#REF!</definedName>
    <definedName name="SG_06_19">#REF!</definedName>
    <definedName name="SG_06_20" localSheetId="2">#REF!</definedName>
    <definedName name="SG_06_20" localSheetId="4">#REF!</definedName>
    <definedName name="SG_06_20" localSheetId="8">#REF!</definedName>
    <definedName name="SG_06_20" localSheetId="6">#REF!</definedName>
    <definedName name="SG_06_20" localSheetId="11">#REF!</definedName>
    <definedName name="SG_06_20" localSheetId="10">#REF!</definedName>
    <definedName name="SG_06_20" localSheetId="12">#REF!</definedName>
    <definedName name="SG_06_20">#REF!</definedName>
    <definedName name="SG_06_21" localSheetId="2">#REF!</definedName>
    <definedName name="SG_06_21" localSheetId="4">#REF!</definedName>
    <definedName name="SG_06_21" localSheetId="8">#REF!</definedName>
    <definedName name="SG_06_21" localSheetId="6">#REF!</definedName>
    <definedName name="SG_06_21" localSheetId="11">#REF!</definedName>
    <definedName name="SG_06_21" localSheetId="10">#REF!</definedName>
    <definedName name="SG_06_21" localSheetId="12">#REF!</definedName>
    <definedName name="SG_06_21">#REF!</definedName>
    <definedName name="SG_06_22" localSheetId="2">#REF!</definedName>
    <definedName name="SG_06_22" localSheetId="4">#REF!</definedName>
    <definedName name="SG_06_22" localSheetId="8">#REF!</definedName>
    <definedName name="SG_06_22" localSheetId="6">#REF!</definedName>
    <definedName name="SG_06_22" localSheetId="11">#REF!</definedName>
    <definedName name="SG_06_22" localSheetId="10">#REF!</definedName>
    <definedName name="SG_06_22" localSheetId="12">#REF!</definedName>
    <definedName name="SG_06_22">#REF!</definedName>
    <definedName name="SG_06_23" localSheetId="2">#REF!</definedName>
    <definedName name="SG_06_23" localSheetId="4">#REF!</definedName>
    <definedName name="SG_06_23" localSheetId="8">#REF!</definedName>
    <definedName name="SG_06_23" localSheetId="6">#REF!</definedName>
    <definedName name="SG_06_23" localSheetId="11">#REF!</definedName>
    <definedName name="SG_06_23" localSheetId="10">#REF!</definedName>
    <definedName name="SG_06_23" localSheetId="12">#REF!</definedName>
    <definedName name="SG_06_23">#REF!</definedName>
    <definedName name="SG_06_24" localSheetId="2">#REF!</definedName>
    <definedName name="SG_06_24" localSheetId="4">#REF!</definedName>
    <definedName name="SG_06_24" localSheetId="8">#REF!</definedName>
    <definedName name="SG_06_24" localSheetId="6">#REF!</definedName>
    <definedName name="SG_06_24" localSheetId="11">#REF!</definedName>
    <definedName name="SG_06_24" localSheetId="10">#REF!</definedName>
    <definedName name="SG_06_24" localSheetId="12">#REF!</definedName>
    <definedName name="SG_06_24">#REF!</definedName>
    <definedName name="SG_06_25" localSheetId="2">#REF!</definedName>
    <definedName name="SG_06_25" localSheetId="4">#REF!</definedName>
    <definedName name="SG_06_25" localSheetId="8">#REF!</definedName>
    <definedName name="SG_06_25" localSheetId="6">#REF!</definedName>
    <definedName name="SG_06_25" localSheetId="11">#REF!</definedName>
    <definedName name="SG_06_25" localSheetId="10">#REF!</definedName>
    <definedName name="SG_06_25" localSheetId="12">#REF!</definedName>
    <definedName name="SG_06_25">#REF!</definedName>
    <definedName name="SG_07_01" localSheetId="2">#REF!</definedName>
    <definedName name="SG_07_01" localSheetId="4">#REF!</definedName>
    <definedName name="SG_07_01" localSheetId="8">#REF!</definedName>
    <definedName name="SG_07_01" localSheetId="6">#REF!</definedName>
    <definedName name="SG_07_01" localSheetId="11">#REF!</definedName>
    <definedName name="SG_07_01" localSheetId="10">#REF!</definedName>
    <definedName name="SG_07_01" localSheetId="12">#REF!</definedName>
    <definedName name="SG_07_01">#REF!</definedName>
    <definedName name="SG_07_02" localSheetId="2">#REF!</definedName>
    <definedName name="SG_07_02" localSheetId="4">#REF!</definedName>
    <definedName name="SG_07_02" localSheetId="8">#REF!</definedName>
    <definedName name="SG_07_02" localSheetId="6">#REF!</definedName>
    <definedName name="SG_07_02" localSheetId="11">#REF!</definedName>
    <definedName name="SG_07_02" localSheetId="10">#REF!</definedName>
    <definedName name="SG_07_02" localSheetId="12">#REF!</definedName>
    <definedName name="SG_07_02">#REF!</definedName>
    <definedName name="SG_07_03" localSheetId="2">#REF!</definedName>
    <definedName name="SG_07_03" localSheetId="4">#REF!</definedName>
    <definedName name="SG_07_03" localSheetId="8">#REF!</definedName>
    <definedName name="SG_07_03" localSheetId="6">#REF!</definedName>
    <definedName name="SG_07_03" localSheetId="11">#REF!</definedName>
    <definedName name="SG_07_03" localSheetId="10">#REF!</definedName>
    <definedName name="SG_07_03" localSheetId="12">#REF!</definedName>
    <definedName name="SG_07_03">#REF!</definedName>
    <definedName name="SG_07_04" localSheetId="2">#REF!</definedName>
    <definedName name="SG_07_04" localSheetId="4">#REF!</definedName>
    <definedName name="SG_07_04" localSheetId="8">#REF!</definedName>
    <definedName name="SG_07_04" localSheetId="6">#REF!</definedName>
    <definedName name="SG_07_04" localSheetId="11">#REF!</definedName>
    <definedName name="SG_07_04" localSheetId="10">#REF!</definedName>
    <definedName name="SG_07_04" localSheetId="12">#REF!</definedName>
    <definedName name="SG_07_04">#REF!</definedName>
    <definedName name="SG_07_05" localSheetId="2">#REF!</definedName>
    <definedName name="SG_07_05" localSheetId="4">#REF!</definedName>
    <definedName name="SG_07_05" localSheetId="8">#REF!</definedName>
    <definedName name="SG_07_05" localSheetId="6">#REF!</definedName>
    <definedName name="SG_07_05" localSheetId="11">#REF!</definedName>
    <definedName name="SG_07_05" localSheetId="10">#REF!</definedName>
    <definedName name="SG_07_05" localSheetId="12">#REF!</definedName>
    <definedName name="SG_07_05">#REF!</definedName>
    <definedName name="SG_07_06" localSheetId="2">#REF!</definedName>
    <definedName name="SG_07_06" localSheetId="4">#REF!</definedName>
    <definedName name="SG_07_06" localSheetId="8">#REF!</definedName>
    <definedName name="SG_07_06" localSheetId="6">#REF!</definedName>
    <definedName name="SG_07_06" localSheetId="11">#REF!</definedName>
    <definedName name="SG_07_06" localSheetId="10">#REF!</definedName>
    <definedName name="SG_07_06" localSheetId="12">#REF!</definedName>
    <definedName name="SG_07_06">#REF!</definedName>
    <definedName name="SG_07_07" localSheetId="2">#REF!</definedName>
    <definedName name="SG_07_07" localSheetId="4">#REF!</definedName>
    <definedName name="SG_07_07" localSheetId="8">#REF!</definedName>
    <definedName name="SG_07_07" localSheetId="6">#REF!</definedName>
    <definedName name="SG_07_07" localSheetId="11">#REF!</definedName>
    <definedName name="SG_07_07" localSheetId="10">#REF!</definedName>
    <definedName name="SG_07_07" localSheetId="12">#REF!</definedName>
    <definedName name="SG_07_07">#REF!</definedName>
    <definedName name="SG_07_08" localSheetId="2">#REF!</definedName>
    <definedName name="SG_07_08" localSheetId="4">#REF!</definedName>
    <definedName name="SG_07_08" localSheetId="8">#REF!</definedName>
    <definedName name="SG_07_08" localSheetId="6">#REF!</definedName>
    <definedName name="SG_07_08" localSheetId="11">#REF!</definedName>
    <definedName name="SG_07_08" localSheetId="10">#REF!</definedName>
    <definedName name="SG_07_08" localSheetId="12">#REF!</definedName>
    <definedName name="SG_07_08">#REF!</definedName>
    <definedName name="SG_07_09" localSheetId="2">#REF!</definedName>
    <definedName name="SG_07_09" localSheetId="4">#REF!</definedName>
    <definedName name="SG_07_09" localSheetId="8">#REF!</definedName>
    <definedName name="SG_07_09" localSheetId="6">#REF!</definedName>
    <definedName name="SG_07_09" localSheetId="11">#REF!</definedName>
    <definedName name="SG_07_09" localSheetId="10">#REF!</definedName>
    <definedName name="SG_07_09" localSheetId="12">#REF!</definedName>
    <definedName name="SG_07_09">#REF!</definedName>
    <definedName name="SG_07_10" localSheetId="2">#REF!</definedName>
    <definedName name="SG_07_10" localSheetId="4">#REF!</definedName>
    <definedName name="SG_07_10" localSheetId="8">#REF!</definedName>
    <definedName name="SG_07_10" localSheetId="6">#REF!</definedName>
    <definedName name="SG_07_10" localSheetId="11">#REF!</definedName>
    <definedName name="SG_07_10" localSheetId="10">#REF!</definedName>
    <definedName name="SG_07_10" localSheetId="12">#REF!</definedName>
    <definedName name="SG_07_10">#REF!</definedName>
    <definedName name="SG_07_11" localSheetId="2">#REF!</definedName>
    <definedName name="SG_07_11" localSheetId="4">#REF!</definedName>
    <definedName name="SG_07_11" localSheetId="8">#REF!</definedName>
    <definedName name="SG_07_11" localSheetId="6">#REF!</definedName>
    <definedName name="SG_07_11" localSheetId="11">#REF!</definedName>
    <definedName name="SG_07_11" localSheetId="10">#REF!</definedName>
    <definedName name="SG_07_11" localSheetId="12">#REF!</definedName>
    <definedName name="SG_07_11">#REF!</definedName>
    <definedName name="SG_07_12" localSheetId="2">#REF!</definedName>
    <definedName name="SG_07_12" localSheetId="4">#REF!</definedName>
    <definedName name="SG_07_12" localSheetId="8">#REF!</definedName>
    <definedName name="SG_07_12" localSheetId="6">#REF!</definedName>
    <definedName name="SG_07_12" localSheetId="11">#REF!</definedName>
    <definedName name="SG_07_12" localSheetId="10">#REF!</definedName>
    <definedName name="SG_07_12" localSheetId="12">#REF!</definedName>
    <definedName name="SG_07_12">#REF!</definedName>
    <definedName name="SG_07_13" localSheetId="2">#REF!</definedName>
    <definedName name="SG_07_13" localSheetId="4">#REF!</definedName>
    <definedName name="SG_07_13" localSheetId="8">#REF!</definedName>
    <definedName name="SG_07_13" localSheetId="6">#REF!</definedName>
    <definedName name="SG_07_13" localSheetId="11">#REF!</definedName>
    <definedName name="SG_07_13" localSheetId="10">#REF!</definedName>
    <definedName name="SG_07_13" localSheetId="12">#REF!</definedName>
    <definedName name="SG_07_13">#REF!</definedName>
    <definedName name="SG_07_14" localSheetId="2">#REF!</definedName>
    <definedName name="SG_07_14" localSheetId="4">#REF!</definedName>
    <definedName name="SG_07_14" localSheetId="8">#REF!</definedName>
    <definedName name="SG_07_14" localSheetId="6">#REF!</definedName>
    <definedName name="SG_07_14" localSheetId="11">#REF!</definedName>
    <definedName name="SG_07_14" localSheetId="10">#REF!</definedName>
    <definedName name="SG_07_14" localSheetId="12">#REF!</definedName>
    <definedName name="SG_07_14">#REF!</definedName>
    <definedName name="SG_07_15" localSheetId="2">#REF!</definedName>
    <definedName name="SG_07_15" localSheetId="4">#REF!</definedName>
    <definedName name="SG_07_15" localSheetId="8">#REF!</definedName>
    <definedName name="SG_07_15" localSheetId="6">#REF!</definedName>
    <definedName name="SG_07_15" localSheetId="11">#REF!</definedName>
    <definedName name="SG_07_15" localSheetId="10">#REF!</definedName>
    <definedName name="SG_07_15" localSheetId="12">#REF!</definedName>
    <definedName name="SG_07_15">#REF!</definedName>
    <definedName name="SG_07_16" localSheetId="2">#REF!</definedName>
    <definedName name="SG_07_16" localSheetId="4">#REF!</definedName>
    <definedName name="SG_07_16" localSheetId="8">#REF!</definedName>
    <definedName name="SG_07_16" localSheetId="6">#REF!</definedName>
    <definedName name="SG_07_16" localSheetId="11">#REF!</definedName>
    <definedName name="SG_07_16" localSheetId="10">#REF!</definedName>
    <definedName name="SG_07_16" localSheetId="12">#REF!</definedName>
    <definedName name="SG_07_16">#REF!</definedName>
    <definedName name="SG_07_17" localSheetId="2">#REF!</definedName>
    <definedName name="SG_07_17" localSheetId="4">#REF!</definedName>
    <definedName name="SG_07_17" localSheetId="8">#REF!</definedName>
    <definedName name="SG_07_17" localSheetId="6">#REF!</definedName>
    <definedName name="SG_07_17" localSheetId="11">#REF!</definedName>
    <definedName name="SG_07_17" localSheetId="10">#REF!</definedName>
    <definedName name="SG_07_17" localSheetId="12">#REF!</definedName>
    <definedName name="SG_07_17">#REF!</definedName>
    <definedName name="SG_07_18" localSheetId="2">#REF!</definedName>
    <definedName name="SG_07_18" localSheetId="4">#REF!</definedName>
    <definedName name="SG_07_18" localSheetId="8">#REF!</definedName>
    <definedName name="SG_07_18" localSheetId="6">#REF!</definedName>
    <definedName name="SG_07_18" localSheetId="11">#REF!</definedName>
    <definedName name="SG_07_18" localSheetId="10">#REF!</definedName>
    <definedName name="SG_07_18" localSheetId="12">#REF!</definedName>
    <definedName name="SG_07_18">#REF!</definedName>
    <definedName name="SG_07_19" localSheetId="2">#REF!</definedName>
    <definedName name="SG_07_19" localSheetId="4">#REF!</definedName>
    <definedName name="SG_07_19" localSheetId="8">#REF!</definedName>
    <definedName name="SG_07_19" localSheetId="6">#REF!</definedName>
    <definedName name="SG_07_19" localSheetId="11">#REF!</definedName>
    <definedName name="SG_07_19" localSheetId="10">#REF!</definedName>
    <definedName name="SG_07_19" localSheetId="12">#REF!</definedName>
    <definedName name="SG_07_19">#REF!</definedName>
    <definedName name="SG_07_20" localSheetId="2">#REF!</definedName>
    <definedName name="SG_07_20" localSheetId="4">#REF!</definedName>
    <definedName name="SG_07_20" localSheetId="8">#REF!</definedName>
    <definedName name="SG_07_20" localSheetId="6">#REF!</definedName>
    <definedName name="SG_07_20" localSheetId="11">#REF!</definedName>
    <definedName name="SG_07_20" localSheetId="10">#REF!</definedName>
    <definedName name="SG_07_20" localSheetId="12">#REF!</definedName>
    <definedName name="SG_07_20">#REF!</definedName>
    <definedName name="SG_07_21" localSheetId="2">#REF!</definedName>
    <definedName name="SG_07_21" localSheetId="4">#REF!</definedName>
    <definedName name="SG_07_21" localSheetId="8">#REF!</definedName>
    <definedName name="SG_07_21" localSheetId="6">#REF!</definedName>
    <definedName name="SG_07_21" localSheetId="11">#REF!</definedName>
    <definedName name="SG_07_21" localSheetId="10">#REF!</definedName>
    <definedName name="SG_07_21" localSheetId="12">#REF!</definedName>
    <definedName name="SG_07_21">#REF!</definedName>
    <definedName name="SG_07_22" localSheetId="2">#REF!</definedName>
    <definedName name="SG_07_22" localSheetId="4">#REF!</definedName>
    <definedName name="SG_07_22" localSheetId="8">#REF!</definedName>
    <definedName name="SG_07_22" localSheetId="6">#REF!</definedName>
    <definedName name="SG_07_22" localSheetId="11">#REF!</definedName>
    <definedName name="SG_07_22" localSheetId="10">#REF!</definedName>
    <definedName name="SG_07_22" localSheetId="12">#REF!</definedName>
    <definedName name="SG_07_22">#REF!</definedName>
    <definedName name="SG_07_23" localSheetId="2">#REF!</definedName>
    <definedName name="SG_07_23" localSheetId="4">#REF!</definedName>
    <definedName name="SG_07_23" localSheetId="8">#REF!</definedName>
    <definedName name="SG_07_23" localSheetId="6">#REF!</definedName>
    <definedName name="SG_07_23" localSheetId="11">#REF!</definedName>
    <definedName name="SG_07_23" localSheetId="10">#REF!</definedName>
    <definedName name="SG_07_23" localSheetId="12">#REF!</definedName>
    <definedName name="SG_07_23">#REF!</definedName>
    <definedName name="SG_07_24" localSheetId="2">#REF!</definedName>
    <definedName name="SG_07_24" localSheetId="4">#REF!</definedName>
    <definedName name="SG_07_24" localSheetId="8">#REF!</definedName>
    <definedName name="SG_07_24" localSheetId="6">#REF!</definedName>
    <definedName name="SG_07_24" localSheetId="11">#REF!</definedName>
    <definedName name="SG_07_24" localSheetId="10">#REF!</definedName>
    <definedName name="SG_07_24" localSheetId="12">#REF!</definedName>
    <definedName name="SG_07_24">#REF!</definedName>
    <definedName name="SG_07_25" localSheetId="2">#REF!</definedName>
    <definedName name="SG_07_25" localSheetId="4">#REF!</definedName>
    <definedName name="SG_07_25" localSheetId="8">#REF!</definedName>
    <definedName name="SG_07_25" localSheetId="6">#REF!</definedName>
    <definedName name="SG_07_25" localSheetId="11">#REF!</definedName>
    <definedName name="SG_07_25" localSheetId="10">#REF!</definedName>
    <definedName name="SG_07_25" localSheetId="12">#REF!</definedName>
    <definedName name="SG_07_25">#REF!</definedName>
    <definedName name="SG_08_01" localSheetId="2">#REF!</definedName>
    <definedName name="SG_08_01" localSheetId="4">#REF!</definedName>
    <definedName name="SG_08_01" localSheetId="8">#REF!</definedName>
    <definedName name="SG_08_01" localSheetId="6">#REF!</definedName>
    <definedName name="SG_08_01" localSheetId="11">#REF!</definedName>
    <definedName name="SG_08_01" localSheetId="10">#REF!</definedName>
    <definedName name="SG_08_01" localSheetId="12">#REF!</definedName>
    <definedName name="SG_08_01">#REF!</definedName>
    <definedName name="SG_08_02" localSheetId="2">#REF!</definedName>
    <definedName name="SG_08_02" localSheetId="4">#REF!</definedName>
    <definedName name="SG_08_02" localSheetId="8">#REF!</definedName>
    <definedName name="SG_08_02" localSheetId="6">#REF!</definedName>
    <definedName name="SG_08_02" localSheetId="11">#REF!</definedName>
    <definedName name="SG_08_02" localSheetId="10">#REF!</definedName>
    <definedName name="SG_08_02" localSheetId="12">#REF!</definedName>
    <definedName name="SG_08_02">#REF!</definedName>
    <definedName name="SG_08_03" localSheetId="2">#REF!</definedName>
    <definedName name="SG_08_03" localSheetId="4">#REF!</definedName>
    <definedName name="SG_08_03" localSheetId="8">#REF!</definedName>
    <definedName name="SG_08_03" localSheetId="6">#REF!</definedName>
    <definedName name="SG_08_03" localSheetId="11">#REF!</definedName>
    <definedName name="SG_08_03" localSheetId="10">#REF!</definedName>
    <definedName name="SG_08_03" localSheetId="12">#REF!</definedName>
    <definedName name="SG_08_03">#REF!</definedName>
    <definedName name="SG_08_04" localSheetId="2">#REF!</definedName>
    <definedName name="SG_08_04" localSheetId="4">#REF!</definedName>
    <definedName name="SG_08_04" localSheetId="8">#REF!</definedName>
    <definedName name="SG_08_04" localSheetId="6">#REF!</definedName>
    <definedName name="SG_08_04" localSheetId="11">#REF!</definedName>
    <definedName name="SG_08_04" localSheetId="10">#REF!</definedName>
    <definedName name="SG_08_04" localSheetId="12">#REF!</definedName>
    <definedName name="SG_08_04">#REF!</definedName>
    <definedName name="SG_08_05" localSheetId="2">#REF!</definedName>
    <definedName name="SG_08_05" localSheetId="4">#REF!</definedName>
    <definedName name="SG_08_05" localSheetId="8">#REF!</definedName>
    <definedName name="SG_08_05" localSheetId="6">#REF!</definedName>
    <definedName name="SG_08_05" localSheetId="11">#REF!</definedName>
    <definedName name="SG_08_05" localSheetId="10">#REF!</definedName>
    <definedName name="SG_08_05" localSheetId="12">#REF!</definedName>
    <definedName name="SG_08_05">#REF!</definedName>
    <definedName name="SG_08_06" localSheetId="2">#REF!</definedName>
    <definedName name="SG_08_06" localSheetId="4">#REF!</definedName>
    <definedName name="SG_08_06" localSheetId="8">#REF!</definedName>
    <definedName name="SG_08_06" localSheetId="6">#REF!</definedName>
    <definedName name="SG_08_06" localSheetId="11">#REF!</definedName>
    <definedName name="SG_08_06" localSheetId="10">#REF!</definedName>
    <definedName name="SG_08_06" localSheetId="12">#REF!</definedName>
    <definedName name="SG_08_06">#REF!</definedName>
    <definedName name="SG_08_07" localSheetId="2">#REF!</definedName>
    <definedName name="SG_08_07" localSheetId="4">#REF!</definedName>
    <definedName name="SG_08_07" localSheetId="8">#REF!</definedName>
    <definedName name="SG_08_07" localSheetId="6">#REF!</definedName>
    <definedName name="SG_08_07" localSheetId="11">#REF!</definedName>
    <definedName name="SG_08_07" localSheetId="10">#REF!</definedName>
    <definedName name="SG_08_07" localSheetId="12">#REF!</definedName>
    <definedName name="SG_08_07">#REF!</definedName>
    <definedName name="SG_08_08" localSheetId="2">#REF!</definedName>
    <definedName name="SG_08_08" localSheetId="4">#REF!</definedName>
    <definedName name="SG_08_08" localSheetId="8">#REF!</definedName>
    <definedName name="SG_08_08" localSheetId="6">#REF!</definedName>
    <definedName name="SG_08_08" localSheetId="11">#REF!</definedName>
    <definedName name="SG_08_08" localSheetId="10">#REF!</definedName>
    <definedName name="SG_08_08" localSheetId="12">#REF!</definedName>
    <definedName name="SG_08_08">#REF!</definedName>
    <definedName name="SG_08_09" localSheetId="2">#REF!</definedName>
    <definedName name="SG_08_09" localSheetId="4">#REF!</definedName>
    <definedName name="SG_08_09" localSheetId="8">#REF!</definedName>
    <definedName name="SG_08_09" localSheetId="6">#REF!</definedName>
    <definedName name="SG_08_09" localSheetId="11">#REF!</definedName>
    <definedName name="SG_08_09" localSheetId="10">#REF!</definedName>
    <definedName name="SG_08_09" localSheetId="12">#REF!</definedName>
    <definedName name="SG_08_09">#REF!</definedName>
    <definedName name="SG_08_10" localSheetId="2">#REF!</definedName>
    <definedName name="SG_08_10" localSheetId="4">#REF!</definedName>
    <definedName name="SG_08_10" localSheetId="8">#REF!</definedName>
    <definedName name="SG_08_10" localSheetId="6">#REF!</definedName>
    <definedName name="SG_08_10" localSheetId="11">#REF!</definedName>
    <definedName name="SG_08_10" localSheetId="10">#REF!</definedName>
    <definedName name="SG_08_10" localSheetId="12">#REF!</definedName>
    <definedName name="SG_08_10">#REF!</definedName>
    <definedName name="SG_08_11" localSheetId="2">#REF!</definedName>
    <definedName name="SG_08_11" localSheetId="4">#REF!</definedName>
    <definedName name="SG_08_11" localSheetId="8">#REF!</definedName>
    <definedName name="SG_08_11" localSheetId="6">#REF!</definedName>
    <definedName name="SG_08_11" localSheetId="11">#REF!</definedName>
    <definedName name="SG_08_11" localSheetId="10">#REF!</definedName>
    <definedName name="SG_08_11" localSheetId="12">#REF!</definedName>
    <definedName name="SG_08_11">#REF!</definedName>
    <definedName name="SG_08_12" localSheetId="2">#REF!</definedName>
    <definedName name="SG_08_12" localSheetId="4">#REF!</definedName>
    <definedName name="SG_08_12" localSheetId="8">#REF!</definedName>
    <definedName name="SG_08_12" localSheetId="6">#REF!</definedName>
    <definedName name="SG_08_12" localSheetId="11">#REF!</definedName>
    <definedName name="SG_08_12" localSheetId="10">#REF!</definedName>
    <definedName name="SG_08_12" localSheetId="12">#REF!</definedName>
    <definedName name="SG_08_12">#REF!</definedName>
    <definedName name="SG_08_13" localSheetId="2">#REF!</definedName>
    <definedName name="SG_08_13" localSheetId="4">#REF!</definedName>
    <definedName name="SG_08_13" localSheetId="8">#REF!</definedName>
    <definedName name="SG_08_13" localSheetId="6">#REF!</definedName>
    <definedName name="SG_08_13" localSheetId="11">#REF!</definedName>
    <definedName name="SG_08_13" localSheetId="10">#REF!</definedName>
    <definedName name="SG_08_13" localSheetId="12">#REF!</definedName>
    <definedName name="SG_08_13">#REF!</definedName>
    <definedName name="SG_08_14" localSheetId="2">#REF!</definedName>
    <definedName name="SG_08_14" localSheetId="4">#REF!</definedName>
    <definedName name="SG_08_14" localSheetId="8">#REF!</definedName>
    <definedName name="SG_08_14" localSheetId="6">#REF!</definedName>
    <definedName name="SG_08_14" localSheetId="11">#REF!</definedName>
    <definedName name="SG_08_14" localSheetId="10">#REF!</definedName>
    <definedName name="SG_08_14" localSheetId="12">#REF!</definedName>
    <definedName name="SG_08_14">#REF!</definedName>
    <definedName name="SG_08_15" localSheetId="2">#REF!</definedName>
    <definedName name="SG_08_15" localSheetId="4">#REF!</definedName>
    <definedName name="SG_08_15" localSheetId="8">#REF!</definedName>
    <definedName name="SG_08_15" localSheetId="6">#REF!</definedName>
    <definedName name="SG_08_15" localSheetId="11">#REF!</definedName>
    <definedName name="SG_08_15" localSheetId="10">#REF!</definedName>
    <definedName name="SG_08_15" localSheetId="12">#REF!</definedName>
    <definedName name="SG_08_15">#REF!</definedName>
    <definedName name="SG_08_16" localSheetId="2">#REF!</definedName>
    <definedName name="SG_08_16" localSheetId="4">#REF!</definedName>
    <definedName name="SG_08_16" localSheetId="8">#REF!</definedName>
    <definedName name="SG_08_16" localSheetId="6">#REF!</definedName>
    <definedName name="SG_08_16" localSheetId="11">#REF!</definedName>
    <definedName name="SG_08_16" localSheetId="10">#REF!</definedName>
    <definedName name="SG_08_16" localSheetId="12">#REF!</definedName>
    <definedName name="SG_08_16">#REF!</definedName>
    <definedName name="SG_08_17" localSheetId="2">#REF!</definedName>
    <definedName name="SG_08_17" localSheetId="4">#REF!</definedName>
    <definedName name="SG_08_17" localSheetId="8">#REF!</definedName>
    <definedName name="SG_08_17" localSheetId="6">#REF!</definedName>
    <definedName name="SG_08_17" localSheetId="11">#REF!</definedName>
    <definedName name="SG_08_17" localSheetId="10">#REF!</definedName>
    <definedName name="SG_08_17" localSheetId="12">#REF!</definedName>
    <definedName name="SG_08_17">#REF!</definedName>
    <definedName name="SG_08_18" localSheetId="2">#REF!</definedName>
    <definedName name="SG_08_18" localSheetId="4">#REF!</definedName>
    <definedName name="SG_08_18" localSheetId="8">#REF!</definedName>
    <definedName name="SG_08_18" localSheetId="6">#REF!</definedName>
    <definedName name="SG_08_18" localSheetId="11">#REF!</definedName>
    <definedName name="SG_08_18" localSheetId="10">#REF!</definedName>
    <definedName name="SG_08_18" localSheetId="12">#REF!</definedName>
    <definedName name="SG_08_18">#REF!</definedName>
    <definedName name="SG_08_19" localSheetId="2">#REF!</definedName>
    <definedName name="SG_08_19" localSheetId="4">#REF!</definedName>
    <definedName name="SG_08_19" localSheetId="8">#REF!</definedName>
    <definedName name="SG_08_19" localSheetId="6">#REF!</definedName>
    <definedName name="SG_08_19" localSheetId="11">#REF!</definedName>
    <definedName name="SG_08_19" localSheetId="10">#REF!</definedName>
    <definedName name="SG_08_19" localSheetId="12">#REF!</definedName>
    <definedName name="SG_08_19">#REF!</definedName>
    <definedName name="SG_08_20" localSheetId="2">#REF!</definedName>
    <definedName name="SG_08_20" localSheetId="4">#REF!</definedName>
    <definedName name="SG_08_20" localSheetId="8">#REF!</definedName>
    <definedName name="SG_08_20" localSheetId="6">#REF!</definedName>
    <definedName name="SG_08_20" localSheetId="11">#REF!</definedName>
    <definedName name="SG_08_20" localSheetId="10">#REF!</definedName>
    <definedName name="SG_08_20" localSheetId="12">#REF!</definedName>
    <definedName name="SG_08_20">#REF!</definedName>
    <definedName name="SG_08_21" localSheetId="2">#REF!</definedName>
    <definedName name="SG_08_21" localSheetId="4">#REF!</definedName>
    <definedName name="SG_08_21" localSheetId="8">#REF!</definedName>
    <definedName name="SG_08_21" localSheetId="6">#REF!</definedName>
    <definedName name="SG_08_21" localSheetId="11">#REF!</definedName>
    <definedName name="SG_08_21" localSheetId="10">#REF!</definedName>
    <definedName name="SG_08_21" localSheetId="12">#REF!</definedName>
    <definedName name="SG_08_21">#REF!</definedName>
    <definedName name="SG_08_22" localSheetId="2">#REF!</definedName>
    <definedName name="SG_08_22" localSheetId="4">#REF!</definedName>
    <definedName name="SG_08_22" localSheetId="8">#REF!</definedName>
    <definedName name="SG_08_22" localSheetId="6">#REF!</definedName>
    <definedName name="SG_08_22" localSheetId="11">#REF!</definedName>
    <definedName name="SG_08_22" localSheetId="10">#REF!</definedName>
    <definedName name="SG_08_22" localSheetId="12">#REF!</definedName>
    <definedName name="SG_08_22">#REF!</definedName>
    <definedName name="SG_08_23" localSheetId="2">#REF!</definedName>
    <definedName name="SG_08_23" localSheetId="4">#REF!</definedName>
    <definedName name="SG_08_23" localSheetId="8">#REF!</definedName>
    <definedName name="SG_08_23" localSheetId="6">#REF!</definedName>
    <definedName name="SG_08_23" localSheetId="11">#REF!</definedName>
    <definedName name="SG_08_23" localSheetId="10">#REF!</definedName>
    <definedName name="SG_08_23" localSheetId="12">#REF!</definedName>
    <definedName name="SG_08_23">#REF!</definedName>
    <definedName name="SG_08_24" localSheetId="2">#REF!</definedName>
    <definedName name="SG_08_24" localSheetId="4">#REF!</definedName>
    <definedName name="SG_08_24" localSheetId="8">#REF!</definedName>
    <definedName name="SG_08_24" localSheetId="6">#REF!</definedName>
    <definedName name="SG_08_24" localSheetId="11">#REF!</definedName>
    <definedName name="SG_08_24" localSheetId="10">#REF!</definedName>
    <definedName name="SG_08_24" localSheetId="12">#REF!</definedName>
    <definedName name="SG_08_24">#REF!</definedName>
    <definedName name="SG_08_25" localSheetId="2">#REF!</definedName>
    <definedName name="SG_08_25" localSheetId="4">#REF!</definedName>
    <definedName name="SG_08_25" localSheetId="8">#REF!</definedName>
    <definedName name="SG_08_25" localSheetId="6">#REF!</definedName>
    <definedName name="SG_08_25" localSheetId="11">#REF!</definedName>
    <definedName name="SG_08_25" localSheetId="10">#REF!</definedName>
    <definedName name="SG_08_25" localSheetId="12">#REF!</definedName>
    <definedName name="SG_08_25">#REF!</definedName>
    <definedName name="SG_09_01" localSheetId="2">#REF!</definedName>
    <definedName name="SG_09_01" localSheetId="4">#REF!</definedName>
    <definedName name="SG_09_01" localSheetId="8">#REF!</definedName>
    <definedName name="SG_09_01" localSheetId="6">#REF!</definedName>
    <definedName name="SG_09_01" localSheetId="11">#REF!</definedName>
    <definedName name="SG_09_01" localSheetId="10">#REF!</definedName>
    <definedName name="SG_09_01" localSheetId="12">#REF!</definedName>
    <definedName name="SG_09_01">#REF!</definedName>
    <definedName name="SG_09_02" localSheetId="2">#REF!</definedName>
    <definedName name="SG_09_02" localSheetId="4">#REF!</definedName>
    <definedName name="SG_09_02" localSheetId="8">#REF!</definedName>
    <definedName name="SG_09_02" localSheetId="6">#REF!</definedName>
    <definedName name="SG_09_02" localSheetId="11">#REF!</definedName>
    <definedName name="SG_09_02" localSheetId="10">#REF!</definedName>
    <definedName name="SG_09_02" localSheetId="12">#REF!</definedName>
    <definedName name="SG_09_02">#REF!</definedName>
    <definedName name="SG_09_03" localSheetId="2">#REF!</definedName>
    <definedName name="SG_09_03" localSheetId="4">#REF!</definedName>
    <definedName name="SG_09_03" localSheetId="8">#REF!</definedName>
    <definedName name="SG_09_03" localSheetId="6">#REF!</definedName>
    <definedName name="SG_09_03" localSheetId="11">#REF!</definedName>
    <definedName name="SG_09_03" localSheetId="10">#REF!</definedName>
    <definedName name="SG_09_03" localSheetId="12">#REF!</definedName>
    <definedName name="SG_09_03">#REF!</definedName>
    <definedName name="SG_09_04" localSheetId="2">#REF!</definedName>
    <definedName name="SG_09_04" localSheetId="4">#REF!</definedName>
    <definedName name="SG_09_04" localSheetId="8">#REF!</definedName>
    <definedName name="SG_09_04" localSheetId="6">#REF!</definedName>
    <definedName name="SG_09_04" localSheetId="11">#REF!</definedName>
    <definedName name="SG_09_04" localSheetId="10">#REF!</definedName>
    <definedName name="SG_09_04" localSheetId="12">#REF!</definedName>
    <definedName name="SG_09_04">#REF!</definedName>
    <definedName name="SG_09_05" localSheetId="2">#REF!</definedName>
    <definedName name="SG_09_05" localSheetId="4">#REF!</definedName>
    <definedName name="SG_09_05" localSheetId="8">#REF!</definedName>
    <definedName name="SG_09_05" localSheetId="6">#REF!</definedName>
    <definedName name="SG_09_05" localSheetId="11">#REF!</definedName>
    <definedName name="SG_09_05" localSheetId="10">#REF!</definedName>
    <definedName name="SG_09_05" localSheetId="12">#REF!</definedName>
    <definedName name="SG_09_05">#REF!</definedName>
    <definedName name="SG_09_06" localSheetId="2">#REF!</definedName>
    <definedName name="SG_09_06" localSheetId="4">#REF!</definedName>
    <definedName name="SG_09_06" localSheetId="8">#REF!</definedName>
    <definedName name="SG_09_06" localSheetId="6">#REF!</definedName>
    <definedName name="SG_09_06" localSheetId="11">#REF!</definedName>
    <definedName name="SG_09_06" localSheetId="10">#REF!</definedName>
    <definedName name="SG_09_06" localSheetId="12">#REF!</definedName>
    <definedName name="SG_09_06">#REF!</definedName>
    <definedName name="SG_09_07" localSheetId="2">#REF!</definedName>
    <definedName name="SG_09_07" localSheetId="4">#REF!</definedName>
    <definedName name="SG_09_07" localSheetId="8">#REF!</definedName>
    <definedName name="SG_09_07" localSheetId="6">#REF!</definedName>
    <definedName name="SG_09_07" localSheetId="11">#REF!</definedName>
    <definedName name="SG_09_07" localSheetId="10">#REF!</definedName>
    <definedName name="SG_09_07" localSheetId="12">#REF!</definedName>
    <definedName name="SG_09_07">#REF!</definedName>
    <definedName name="SG_09_08" localSheetId="2">#REF!</definedName>
    <definedName name="SG_09_08" localSheetId="4">#REF!</definedName>
    <definedName name="SG_09_08" localSheetId="8">#REF!</definedName>
    <definedName name="SG_09_08" localSheetId="6">#REF!</definedName>
    <definedName name="SG_09_08" localSheetId="11">#REF!</definedName>
    <definedName name="SG_09_08" localSheetId="10">#REF!</definedName>
    <definedName name="SG_09_08" localSheetId="12">#REF!</definedName>
    <definedName name="SG_09_08">#REF!</definedName>
    <definedName name="SG_09_09" localSheetId="2">#REF!</definedName>
    <definedName name="SG_09_09" localSheetId="4">#REF!</definedName>
    <definedName name="SG_09_09" localSheetId="8">#REF!</definedName>
    <definedName name="SG_09_09" localSheetId="6">#REF!</definedName>
    <definedName name="SG_09_09" localSheetId="11">#REF!</definedName>
    <definedName name="SG_09_09" localSheetId="10">#REF!</definedName>
    <definedName name="SG_09_09" localSheetId="12">#REF!</definedName>
    <definedName name="SG_09_09">#REF!</definedName>
    <definedName name="SG_09_10" localSheetId="2">#REF!</definedName>
    <definedName name="SG_09_10" localSheetId="4">#REF!</definedName>
    <definedName name="SG_09_10" localSheetId="8">#REF!</definedName>
    <definedName name="SG_09_10" localSheetId="6">#REF!</definedName>
    <definedName name="SG_09_10" localSheetId="11">#REF!</definedName>
    <definedName name="SG_09_10" localSheetId="10">#REF!</definedName>
    <definedName name="SG_09_10" localSheetId="12">#REF!</definedName>
    <definedName name="SG_09_10">#REF!</definedName>
    <definedName name="SG_09_11" localSheetId="2">#REF!</definedName>
    <definedName name="SG_09_11" localSheetId="4">#REF!</definedName>
    <definedName name="SG_09_11" localSheetId="8">#REF!</definedName>
    <definedName name="SG_09_11" localSheetId="6">#REF!</definedName>
    <definedName name="SG_09_11" localSheetId="11">#REF!</definedName>
    <definedName name="SG_09_11" localSheetId="10">#REF!</definedName>
    <definedName name="SG_09_11" localSheetId="12">#REF!</definedName>
    <definedName name="SG_09_11">#REF!</definedName>
    <definedName name="SG_09_12" localSheetId="2">#REF!</definedName>
    <definedName name="SG_09_12" localSheetId="4">#REF!</definedName>
    <definedName name="SG_09_12" localSheetId="8">#REF!</definedName>
    <definedName name="SG_09_12" localSheetId="6">#REF!</definedName>
    <definedName name="SG_09_12" localSheetId="11">#REF!</definedName>
    <definedName name="SG_09_12" localSheetId="10">#REF!</definedName>
    <definedName name="SG_09_12" localSheetId="12">#REF!</definedName>
    <definedName name="SG_09_12">#REF!</definedName>
    <definedName name="SG_09_13" localSheetId="2">#REF!</definedName>
    <definedName name="SG_09_13" localSheetId="4">#REF!</definedName>
    <definedName name="SG_09_13" localSheetId="8">#REF!</definedName>
    <definedName name="SG_09_13" localSheetId="6">#REF!</definedName>
    <definedName name="SG_09_13" localSheetId="11">#REF!</definedName>
    <definedName name="SG_09_13" localSheetId="10">#REF!</definedName>
    <definedName name="SG_09_13" localSheetId="12">#REF!</definedName>
    <definedName name="SG_09_13">#REF!</definedName>
    <definedName name="SG_09_14" localSheetId="2">#REF!</definedName>
    <definedName name="SG_09_14" localSheetId="4">#REF!</definedName>
    <definedName name="SG_09_14" localSheetId="8">#REF!</definedName>
    <definedName name="SG_09_14" localSheetId="6">#REF!</definedName>
    <definedName name="SG_09_14" localSheetId="11">#REF!</definedName>
    <definedName name="SG_09_14" localSheetId="10">#REF!</definedName>
    <definedName name="SG_09_14" localSheetId="12">#REF!</definedName>
    <definedName name="SG_09_14">#REF!</definedName>
    <definedName name="SG_09_15" localSheetId="2">#REF!</definedName>
    <definedName name="SG_09_15" localSheetId="4">#REF!</definedName>
    <definedName name="SG_09_15" localSheetId="8">#REF!</definedName>
    <definedName name="SG_09_15" localSheetId="6">#REF!</definedName>
    <definedName name="SG_09_15" localSheetId="11">#REF!</definedName>
    <definedName name="SG_09_15" localSheetId="10">#REF!</definedName>
    <definedName name="SG_09_15" localSheetId="12">#REF!</definedName>
    <definedName name="SG_09_15">#REF!</definedName>
    <definedName name="SG_09_16" localSheetId="2">#REF!</definedName>
    <definedName name="SG_09_16" localSheetId="4">#REF!</definedName>
    <definedName name="SG_09_16" localSheetId="8">#REF!</definedName>
    <definedName name="SG_09_16" localSheetId="6">#REF!</definedName>
    <definedName name="SG_09_16" localSheetId="11">#REF!</definedName>
    <definedName name="SG_09_16" localSheetId="10">#REF!</definedName>
    <definedName name="SG_09_16" localSheetId="12">#REF!</definedName>
    <definedName name="SG_09_16">#REF!</definedName>
    <definedName name="SG_09_17" localSheetId="2">#REF!</definedName>
    <definedName name="SG_09_17" localSheetId="4">#REF!</definedName>
    <definedName name="SG_09_17" localSheetId="8">#REF!</definedName>
    <definedName name="SG_09_17" localSheetId="6">#REF!</definedName>
    <definedName name="SG_09_17" localSheetId="11">#REF!</definedName>
    <definedName name="SG_09_17" localSheetId="10">#REF!</definedName>
    <definedName name="SG_09_17" localSheetId="12">#REF!</definedName>
    <definedName name="SG_09_17">#REF!</definedName>
    <definedName name="SG_09_18" localSheetId="2">#REF!</definedName>
    <definedName name="SG_09_18" localSheetId="4">#REF!</definedName>
    <definedName name="SG_09_18" localSheetId="8">#REF!</definedName>
    <definedName name="SG_09_18" localSheetId="6">#REF!</definedName>
    <definedName name="SG_09_18" localSheetId="11">#REF!</definedName>
    <definedName name="SG_09_18" localSheetId="10">#REF!</definedName>
    <definedName name="SG_09_18" localSheetId="12">#REF!</definedName>
    <definedName name="SG_09_18">#REF!</definedName>
    <definedName name="SG_09_19" localSheetId="2">#REF!</definedName>
    <definedName name="SG_09_19" localSheetId="4">#REF!</definedName>
    <definedName name="SG_09_19" localSheetId="8">#REF!</definedName>
    <definedName name="SG_09_19" localSheetId="6">#REF!</definedName>
    <definedName name="SG_09_19" localSheetId="11">#REF!</definedName>
    <definedName name="SG_09_19" localSheetId="10">#REF!</definedName>
    <definedName name="SG_09_19" localSheetId="12">#REF!</definedName>
    <definedName name="SG_09_19">#REF!</definedName>
    <definedName name="SG_09_20" localSheetId="2">#REF!</definedName>
    <definedName name="SG_09_20" localSheetId="4">#REF!</definedName>
    <definedName name="SG_09_20" localSheetId="8">#REF!</definedName>
    <definedName name="SG_09_20" localSheetId="6">#REF!</definedName>
    <definedName name="SG_09_20" localSheetId="11">#REF!</definedName>
    <definedName name="SG_09_20" localSheetId="10">#REF!</definedName>
    <definedName name="SG_09_20" localSheetId="12">#REF!</definedName>
    <definedName name="SG_09_20">#REF!</definedName>
    <definedName name="SG_09_21" localSheetId="2">#REF!</definedName>
    <definedName name="SG_09_21" localSheetId="4">#REF!</definedName>
    <definedName name="SG_09_21" localSheetId="8">#REF!</definedName>
    <definedName name="SG_09_21" localSheetId="6">#REF!</definedName>
    <definedName name="SG_09_21" localSheetId="11">#REF!</definedName>
    <definedName name="SG_09_21" localSheetId="10">#REF!</definedName>
    <definedName name="SG_09_21" localSheetId="12">#REF!</definedName>
    <definedName name="SG_09_21">#REF!</definedName>
    <definedName name="SG_09_22" localSheetId="2">#REF!</definedName>
    <definedName name="SG_09_22" localSheetId="4">#REF!</definedName>
    <definedName name="SG_09_22" localSheetId="8">#REF!</definedName>
    <definedName name="SG_09_22" localSheetId="6">#REF!</definedName>
    <definedName name="SG_09_22" localSheetId="11">#REF!</definedName>
    <definedName name="SG_09_22" localSheetId="10">#REF!</definedName>
    <definedName name="SG_09_22" localSheetId="12">#REF!</definedName>
    <definedName name="SG_09_22">#REF!</definedName>
    <definedName name="SG_09_23" localSheetId="2">#REF!</definedName>
    <definedName name="SG_09_23" localSheetId="4">#REF!</definedName>
    <definedName name="SG_09_23" localSheetId="8">#REF!</definedName>
    <definedName name="SG_09_23" localSheetId="6">#REF!</definedName>
    <definedName name="SG_09_23" localSheetId="11">#REF!</definedName>
    <definedName name="SG_09_23" localSheetId="10">#REF!</definedName>
    <definedName name="SG_09_23" localSheetId="12">#REF!</definedName>
    <definedName name="SG_09_23">#REF!</definedName>
    <definedName name="SG_09_24" localSheetId="2">#REF!</definedName>
    <definedName name="SG_09_24" localSheetId="4">#REF!</definedName>
    <definedName name="SG_09_24" localSheetId="8">#REF!</definedName>
    <definedName name="SG_09_24" localSheetId="6">#REF!</definedName>
    <definedName name="SG_09_24" localSheetId="11">#REF!</definedName>
    <definedName name="SG_09_24" localSheetId="10">#REF!</definedName>
    <definedName name="SG_09_24" localSheetId="12">#REF!</definedName>
    <definedName name="SG_09_24">#REF!</definedName>
    <definedName name="SG_09_25" localSheetId="2">#REF!</definedName>
    <definedName name="SG_09_25" localSheetId="4">#REF!</definedName>
    <definedName name="SG_09_25" localSheetId="8">#REF!</definedName>
    <definedName name="SG_09_25" localSheetId="6">#REF!</definedName>
    <definedName name="SG_09_25" localSheetId="11">#REF!</definedName>
    <definedName name="SG_09_25" localSheetId="10">#REF!</definedName>
    <definedName name="SG_09_25" localSheetId="12">#REF!</definedName>
    <definedName name="SG_09_25">#REF!</definedName>
    <definedName name="SG_10_01" localSheetId="2">#REF!</definedName>
    <definedName name="SG_10_01" localSheetId="4">#REF!</definedName>
    <definedName name="SG_10_01" localSheetId="8">#REF!</definedName>
    <definedName name="SG_10_01" localSheetId="6">#REF!</definedName>
    <definedName name="SG_10_01" localSheetId="11">#REF!</definedName>
    <definedName name="SG_10_01" localSheetId="10">#REF!</definedName>
    <definedName name="SG_10_01" localSheetId="12">#REF!</definedName>
    <definedName name="SG_10_01">#REF!</definedName>
    <definedName name="SG_10_02" localSheetId="2">#REF!</definedName>
    <definedName name="SG_10_02" localSheetId="4">#REF!</definedName>
    <definedName name="SG_10_02" localSheetId="8">#REF!</definedName>
    <definedName name="SG_10_02" localSheetId="6">#REF!</definedName>
    <definedName name="SG_10_02" localSheetId="11">#REF!</definedName>
    <definedName name="SG_10_02" localSheetId="10">#REF!</definedName>
    <definedName name="SG_10_02" localSheetId="12">#REF!</definedName>
    <definedName name="SG_10_02">#REF!</definedName>
    <definedName name="SG_10_03" localSheetId="2">#REF!</definedName>
    <definedName name="SG_10_03" localSheetId="4">#REF!</definedName>
    <definedName name="SG_10_03" localSheetId="8">#REF!</definedName>
    <definedName name="SG_10_03" localSheetId="6">#REF!</definedName>
    <definedName name="SG_10_03" localSheetId="11">#REF!</definedName>
    <definedName name="SG_10_03" localSheetId="10">#REF!</definedName>
    <definedName name="SG_10_03" localSheetId="12">#REF!</definedName>
    <definedName name="SG_10_03">#REF!</definedName>
    <definedName name="SG_10_04" localSheetId="2">#REF!</definedName>
    <definedName name="SG_10_04" localSheetId="4">#REF!</definedName>
    <definedName name="SG_10_04" localSheetId="8">#REF!</definedName>
    <definedName name="SG_10_04" localSheetId="6">#REF!</definedName>
    <definedName name="SG_10_04" localSheetId="11">#REF!</definedName>
    <definedName name="SG_10_04" localSheetId="10">#REF!</definedName>
    <definedName name="SG_10_04" localSheetId="12">#REF!</definedName>
    <definedName name="SG_10_04">#REF!</definedName>
    <definedName name="SG_10_05" localSheetId="2">#REF!</definedName>
    <definedName name="SG_10_05" localSheetId="4">#REF!</definedName>
    <definedName name="SG_10_05" localSheetId="8">#REF!</definedName>
    <definedName name="SG_10_05" localSheetId="6">#REF!</definedName>
    <definedName name="SG_10_05" localSheetId="11">#REF!</definedName>
    <definedName name="SG_10_05" localSheetId="10">#REF!</definedName>
    <definedName name="SG_10_05" localSheetId="12">#REF!</definedName>
    <definedName name="SG_10_05">#REF!</definedName>
    <definedName name="SG_10_06" localSheetId="2">#REF!</definedName>
    <definedName name="SG_10_06" localSheetId="4">#REF!</definedName>
    <definedName name="SG_10_06" localSheetId="8">#REF!</definedName>
    <definedName name="SG_10_06" localSheetId="6">#REF!</definedName>
    <definedName name="SG_10_06" localSheetId="11">#REF!</definedName>
    <definedName name="SG_10_06" localSheetId="10">#REF!</definedName>
    <definedName name="SG_10_06" localSheetId="12">#REF!</definedName>
    <definedName name="SG_10_06">#REF!</definedName>
    <definedName name="SG_10_07" localSheetId="2">#REF!</definedName>
    <definedName name="SG_10_07" localSheetId="4">#REF!</definedName>
    <definedName name="SG_10_07" localSheetId="8">#REF!</definedName>
    <definedName name="SG_10_07" localSheetId="6">#REF!</definedName>
    <definedName name="SG_10_07" localSheetId="11">#REF!</definedName>
    <definedName name="SG_10_07" localSheetId="10">#REF!</definedName>
    <definedName name="SG_10_07" localSheetId="12">#REF!</definedName>
    <definedName name="SG_10_07">#REF!</definedName>
    <definedName name="SG_10_08" localSheetId="2">#REF!</definedName>
    <definedName name="SG_10_08" localSheetId="4">#REF!</definedName>
    <definedName name="SG_10_08" localSheetId="8">#REF!</definedName>
    <definedName name="SG_10_08" localSheetId="6">#REF!</definedName>
    <definedName name="SG_10_08" localSheetId="11">#REF!</definedName>
    <definedName name="SG_10_08" localSheetId="10">#REF!</definedName>
    <definedName name="SG_10_08" localSheetId="12">#REF!</definedName>
    <definedName name="SG_10_08">#REF!</definedName>
    <definedName name="SG_10_09" localSheetId="2">#REF!</definedName>
    <definedName name="SG_10_09" localSheetId="4">#REF!</definedName>
    <definedName name="SG_10_09" localSheetId="8">#REF!</definedName>
    <definedName name="SG_10_09" localSheetId="6">#REF!</definedName>
    <definedName name="SG_10_09" localSheetId="11">#REF!</definedName>
    <definedName name="SG_10_09" localSheetId="10">#REF!</definedName>
    <definedName name="SG_10_09" localSheetId="12">#REF!</definedName>
    <definedName name="SG_10_09">#REF!</definedName>
    <definedName name="SG_10_10" localSheetId="2">#REF!</definedName>
    <definedName name="SG_10_10" localSheetId="4">#REF!</definedName>
    <definedName name="SG_10_10" localSheetId="8">#REF!</definedName>
    <definedName name="SG_10_10" localSheetId="6">#REF!</definedName>
    <definedName name="SG_10_10" localSheetId="11">#REF!</definedName>
    <definedName name="SG_10_10" localSheetId="10">#REF!</definedName>
    <definedName name="SG_10_10" localSheetId="12">#REF!</definedName>
    <definedName name="SG_10_10">#REF!</definedName>
    <definedName name="SG_10_11" localSheetId="2">#REF!</definedName>
    <definedName name="SG_10_11" localSheetId="4">#REF!</definedName>
    <definedName name="SG_10_11" localSheetId="8">#REF!</definedName>
    <definedName name="SG_10_11" localSheetId="6">#REF!</definedName>
    <definedName name="SG_10_11" localSheetId="11">#REF!</definedName>
    <definedName name="SG_10_11" localSheetId="10">#REF!</definedName>
    <definedName name="SG_10_11" localSheetId="12">#REF!</definedName>
    <definedName name="SG_10_11">#REF!</definedName>
    <definedName name="SG_10_12" localSheetId="2">#REF!</definedName>
    <definedName name="SG_10_12" localSheetId="4">#REF!</definedName>
    <definedName name="SG_10_12" localSheetId="8">#REF!</definedName>
    <definedName name="SG_10_12" localSheetId="6">#REF!</definedName>
    <definedName name="SG_10_12" localSheetId="11">#REF!</definedName>
    <definedName name="SG_10_12" localSheetId="10">#REF!</definedName>
    <definedName name="SG_10_12" localSheetId="12">#REF!</definedName>
    <definedName name="SG_10_12">#REF!</definedName>
    <definedName name="SG_10_13" localSheetId="2">#REF!</definedName>
    <definedName name="SG_10_13" localSheetId="4">#REF!</definedName>
    <definedName name="SG_10_13" localSheetId="8">#REF!</definedName>
    <definedName name="SG_10_13" localSheetId="6">#REF!</definedName>
    <definedName name="SG_10_13" localSheetId="11">#REF!</definedName>
    <definedName name="SG_10_13" localSheetId="10">#REF!</definedName>
    <definedName name="SG_10_13" localSheetId="12">#REF!</definedName>
    <definedName name="SG_10_13">#REF!</definedName>
    <definedName name="SG_10_14" localSheetId="2">#REF!</definedName>
    <definedName name="SG_10_14" localSheetId="4">#REF!</definedName>
    <definedName name="SG_10_14" localSheetId="8">#REF!</definedName>
    <definedName name="SG_10_14" localSheetId="6">#REF!</definedName>
    <definedName name="SG_10_14" localSheetId="11">#REF!</definedName>
    <definedName name="SG_10_14" localSheetId="10">#REF!</definedName>
    <definedName name="SG_10_14" localSheetId="12">#REF!</definedName>
    <definedName name="SG_10_14">#REF!</definedName>
    <definedName name="SG_10_15" localSheetId="2">#REF!</definedName>
    <definedName name="SG_10_15" localSheetId="4">#REF!</definedName>
    <definedName name="SG_10_15" localSheetId="8">#REF!</definedName>
    <definedName name="SG_10_15" localSheetId="6">#REF!</definedName>
    <definedName name="SG_10_15" localSheetId="11">#REF!</definedName>
    <definedName name="SG_10_15" localSheetId="10">#REF!</definedName>
    <definedName name="SG_10_15" localSheetId="12">#REF!</definedName>
    <definedName name="SG_10_15">#REF!</definedName>
    <definedName name="SG_10_16" localSheetId="2">#REF!</definedName>
    <definedName name="SG_10_16" localSheetId="4">#REF!</definedName>
    <definedName name="SG_10_16" localSheetId="8">#REF!</definedName>
    <definedName name="SG_10_16" localSheetId="6">#REF!</definedName>
    <definedName name="SG_10_16" localSheetId="11">#REF!</definedName>
    <definedName name="SG_10_16" localSheetId="10">#REF!</definedName>
    <definedName name="SG_10_16" localSheetId="12">#REF!</definedName>
    <definedName name="SG_10_16">#REF!</definedName>
    <definedName name="SG_10_17" localSheetId="2">#REF!</definedName>
    <definedName name="SG_10_17" localSheetId="4">#REF!</definedName>
    <definedName name="SG_10_17" localSheetId="8">#REF!</definedName>
    <definedName name="SG_10_17" localSheetId="6">#REF!</definedName>
    <definedName name="SG_10_17" localSheetId="11">#REF!</definedName>
    <definedName name="SG_10_17" localSheetId="10">#REF!</definedName>
    <definedName name="SG_10_17" localSheetId="12">#REF!</definedName>
    <definedName name="SG_10_17">#REF!</definedName>
    <definedName name="SG_10_18" localSheetId="2">#REF!</definedName>
    <definedName name="SG_10_18" localSheetId="4">#REF!</definedName>
    <definedName name="SG_10_18" localSheetId="8">#REF!</definedName>
    <definedName name="SG_10_18" localSheetId="6">#REF!</definedName>
    <definedName name="SG_10_18" localSheetId="11">#REF!</definedName>
    <definedName name="SG_10_18" localSheetId="10">#REF!</definedName>
    <definedName name="SG_10_18" localSheetId="12">#REF!</definedName>
    <definedName name="SG_10_18">#REF!</definedName>
    <definedName name="SG_10_19" localSheetId="2">#REF!</definedName>
    <definedName name="SG_10_19" localSheetId="4">#REF!</definedName>
    <definedName name="SG_10_19" localSheetId="8">#REF!</definedName>
    <definedName name="SG_10_19" localSheetId="6">#REF!</definedName>
    <definedName name="SG_10_19" localSheetId="11">#REF!</definedName>
    <definedName name="SG_10_19" localSheetId="10">#REF!</definedName>
    <definedName name="SG_10_19" localSheetId="12">#REF!</definedName>
    <definedName name="SG_10_19">#REF!</definedName>
    <definedName name="SG_10_20" localSheetId="2">#REF!</definedName>
    <definedName name="SG_10_20" localSheetId="4">#REF!</definedName>
    <definedName name="SG_10_20" localSheetId="8">#REF!</definedName>
    <definedName name="SG_10_20" localSheetId="6">#REF!</definedName>
    <definedName name="SG_10_20" localSheetId="11">#REF!</definedName>
    <definedName name="SG_10_20" localSheetId="10">#REF!</definedName>
    <definedName name="SG_10_20" localSheetId="12">#REF!</definedName>
    <definedName name="SG_10_20">#REF!</definedName>
    <definedName name="SG_10_21" localSheetId="2">#REF!</definedName>
    <definedName name="SG_10_21" localSheetId="4">#REF!</definedName>
    <definedName name="SG_10_21" localSheetId="8">#REF!</definedName>
    <definedName name="SG_10_21" localSheetId="6">#REF!</definedName>
    <definedName name="SG_10_21" localSheetId="11">#REF!</definedName>
    <definedName name="SG_10_21" localSheetId="10">#REF!</definedName>
    <definedName name="SG_10_21" localSheetId="12">#REF!</definedName>
    <definedName name="SG_10_21">#REF!</definedName>
    <definedName name="SG_10_22" localSheetId="2">#REF!</definedName>
    <definedName name="SG_10_22" localSheetId="4">#REF!</definedName>
    <definedName name="SG_10_22" localSheetId="8">#REF!</definedName>
    <definedName name="SG_10_22" localSheetId="6">#REF!</definedName>
    <definedName name="SG_10_22" localSheetId="11">#REF!</definedName>
    <definedName name="SG_10_22" localSheetId="10">#REF!</definedName>
    <definedName name="SG_10_22" localSheetId="12">#REF!</definedName>
    <definedName name="SG_10_22">#REF!</definedName>
    <definedName name="SG_10_23" localSheetId="2">#REF!</definedName>
    <definedName name="SG_10_23" localSheetId="4">#REF!</definedName>
    <definedName name="SG_10_23" localSheetId="8">#REF!</definedName>
    <definedName name="SG_10_23" localSheetId="6">#REF!</definedName>
    <definedName name="SG_10_23" localSheetId="11">#REF!</definedName>
    <definedName name="SG_10_23" localSheetId="10">#REF!</definedName>
    <definedName name="SG_10_23" localSheetId="12">#REF!</definedName>
    <definedName name="SG_10_23">#REF!</definedName>
    <definedName name="SG_10_24" localSheetId="2">#REF!</definedName>
    <definedName name="SG_10_24" localSheetId="4">#REF!</definedName>
    <definedName name="SG_10_24" localSheetId="8">#REF!</definedName>
    <definedName name="SG_10_24" localSheetId="6">#REF!</definedName>
    <definedName name="SG_10_24" localSheetId="11">#REF!</definedName>
    <definedName name="SG_10_24" localSheetId="10">#REF!</definedName>
    <definedName name="SG_10_24" localSheetId="12">#REF!</definedName>
    <definedName name="SG_10_24">#REF!</definedName>
    <definedName name="SG_10_25" localSheetId="2">#REF!</definedName>
    <definedName name="SG_10_25" localSheetId="4">#REF!</definedName>
    <definedName name="SG_10_25" localSheetId="8">#REF!</definedName>
    <definedName name="SG_10_25" localSheetId="6">#REF!</definedName>
    <definedName name="SG_10_25" localSheetId="11">#REF!</definedName>
    <definedName name="SG_10_25" localSheetId="10">#REF!</definedName>
    <definedName name="SG_10_25" localSheetId="12">#REF!</definedName>
    <definedName name="SG_10_25">#REF!</definedName>
    <definedName name="SG_11_01" localSheetId="2">#REF!</definedName>
    <definedName name="SG_11_01" localSheetId="4">#REF!</definedName>
    <definedName name="SG_11_01" localSheetId="8">#REF!</definedName>
    <definedName name="SG_11_01" localSheetId="6">#REF!</definedName>
    <definedName name="SG_11_01" localSheetId="11">#REF!</definedName>
    <definedName name="SG_11_01" localSheetId="10">#REF!</definedName>
    <definedName name="SG_11_01" localSheetId="12">#REF!</definedName>
    <definedName name="SG_11_01">#REF!</definedName>
    <definedName name="SG_11_02" localSheetId="2">#REF!</definedName>
    <definedName name="SG_11_02" localSheetId="4">#REF!</definedName>
    <definedName name="SG_11_02" localSheetId="8">#REF!</definedName>
    <definedName name="SG_11_02" localSheetId="6">#REF!</definedName>
    <definedName name="SG_11_02" localSheetId="11">#REF!</definedName>
    <definedName name="SG_11_02" localSheetId="10">#REF!</definedName>
    <definedName name="SG_11_02" localSheetId="12">#REF!</definedName>
    <definedName name="SG_11_02">#REF!</definedName>
    <definedName name="SG_11_03" localSheetId="2">#REF!</definedName>
    <definedName name="SG_11_03" localSheetId="4">#REF!</definedName>
    <definedName name="SG_11_03" localSheetId="8">#REF!</definedName>
    <definedName name="SG_11_03" localSheetId="6">#REF!</definedName>
    <definedName name="SG_11_03" localSheetId="11">#REF!</definedName>
    <definedName name="SG_11_03" localSheetId="10">#REF!</definedName>
    <definedName name="SG_11_03" localSheetId="12">#REF!</definedName>
    <definedName name="SG_11_03">#REF!</definedName>
    <definedName name="SG_11_04" localSheetId="2">#REF!</definedName>
    <definedName name="SG_11_04" localSheetId="4">#REF!</definedName>
    <definedName name="SG_11_04" localSheetId="8">#REF!</definedName>
    <definedName name="SG_11_04" localSheetId="6">#REF!</definedName>
    <definedName name="SG_11_04" localSheetId="11">#REF!</definedName>
    <definedName name="SG_11_04" localSheetId="10">#REF!</definedName>
    <definedName name="SG_11_04" localSheetId="12">#REF!</definedName>
    <definedName name="SG_11_04">#REF!</definedName>
    <definedName name="SG_11_05" localSheetId="2">#REF!</definedName>
    <definedName name="SG_11_05" localSheetId="4">#REF!</definedName>
    <definedName name="SG_11_05" localSheetId="8">#REF!</definedName>
    <definedName name="SG_11_05" localSheetId="6">#REF!</definedName>
    <definedName name="SG_11_05" localSheetId="11">#REF!</definedName>
    <definedName name="SG_11_05" localSheetId="10">#REF!</definedName>
    <definedName name="SG_11_05" localSheetId="12">#REF!</definedName>
    <definedName name="SG_11_05">#REF!</definedName>
    <definedName name="SG_11_06" localSheetId="2">#REF!</definedName>
    <definedName name="SG_11_06" localSheetId="4">#REF!</definedName>
    <definedName name="SG_11_06" localSheetId="8">#REF!</definedName>
    <definedName name="SG_11_06" localSheetId="6">#REF!</definedName>
    <definedName name="SG_11_06" localSheetId="11">#REF!</definedName>
    <definedName name="SG_11_06" localSheetId="10">#REF!</definedName>
    <definedName name="SG_11_06" localSheetId="12">#REF!</definedName>
    <definedName name="SG_11_06">#REF!</definedName>
    <definedName name="SG_11_07" localSheetId="2">#REF!</definedName>
    <definedName name="SG_11_07" localSheetId="4">#REF!</definedName>
    <definedName name="SG_11_07" localSheetId="8">#REF!</definedName>
    <definedName name="SG_11_07" localSheetId="6">#REF!</definedName>
    <definedName name="SG_11_07" localSheetId="11">#REF!</definedName>
    <definedName name="SG_11_07" localSheetId="10">#REF!</definedName>
    <definedName name="SG_11_07" localSheetId="12">#REF!</definedName>
    <definedName name="SG_11_07">#REF!</definedName>
    <definedName name="SG_11_08" localSheetId="2">#REF!</definedName>
    <definedName name="SG_11_08" localSheetId="4">#REF!</definedName>
    <definedName name="SG_11_08" localSheetId="8">#REF!</definedName>
    <definedName name="SG_11_08" localSheetId="6">#REF!</definedName>
    <definedName name="SG_11_08" localSheetId="11">#REF!</definedName>
    <definedName name="SG_11_08" localSheetId="10">#REF!</definedName>
    <definedName name="SG_11_08" localSheetId="12">#REF!</definedName>
    <definedName name="SG_11_08">#REF!</definedName>
    <definedName name="SG_11_09" localSheetId="2">#REF!</definedName>
    <definedName name="SG_11_09" localSheetId="4">#REF!</definedName>
    <definedName name="SG_11_09" localSheetId="8">#REF!</definedName>
    <definedName name="SG_11_09" localSheetId="6">#REF!</definedName>
    <definedName name="SG_11_09" localSheetId="11">#REF!</definedName>
    <definedName name="SG_11_09" localSheetId="10">#REF!</definedName>
    <definedName name="SG_11_09" localSheetId="12">#REF!</definedName>
    <definedName name="SG_11_09">#REF!</definedName>
    <definedName name="SG_11_10" localSheetId="2">#REF!</definedName>
    <definedName name="SG_11_10" localSheetId="4">#REF!</definedName>
    <definedName name="SG_11_10" localSheetId="8">#REF!</definedName>
    <definedName name="SG_11_10" localSheetId="6">#REF!</definedName>
    <definedName name="SG_11_10" localSheetId="11">#REF!</definedName>
    <definedName name="SG_11_10" localSheetId="10">#REF!</definedName>
    <definedName name="SG_11_10" localSheetId="12">#REF!</definedName>
    <definedName name="SG_11_10">#REF!</definedName>
    <definedName name="SG_11_11" localSheetId="2">#REF!</definedName>
    <definedName name="SG_11_11" localSheetId="4">#REF!</definedName>
    <definedName name="SG_11_11" localSheetId="8">#REF!</definedName>
    <definedName name="SG_11_11" localSheetId="6">#REF!</definedName>
    <definedName name="SG_11_11" localSheetId="11">#REF!</definedName>
    <definedName name="SG_11_11" localSheetId="10">#REF!</definedName>
    <definedName name="SG_11_11" localSheetId="12">#REF!</definedName>
    <definedName name="SG_11_11">#REF!</definedName>
    <definedName name="SG_11_12" localSheetId="2">#REF!</definedName>
    <definedName name="SG_11_12" localSheetId="4">#REF!</definedName>
    <definedName name="SG_11_12" localSheetId="8">#REF!</definedName>
    <definedName name="SG_11_12" localSheetId="6">#REF!</definedName>
    <definedName name="SG_11_12" localSheetId="11">#REF!</definedName>
    <definedName name="SG_11_12" localSheetId="10">#REF!</definedName>
    <definedName name="SG_11_12" localSheetId="12">#REF!</definedName>
    <definedName name="SG_11_12">#REF!</definedName>
    <definedName name="SG_11_13" localSheetId="2">#REF!</definedName>
    <definedName name="SG_11_13" localSheetId="4">#REF!</definedName>
    <definedName name="SG_11_13" localSheetId="8">#REF!</definedName>
    <definedName name="SG_11_13" localSheetId="6">#REF!</definedName>
    <definedName name="SG_11_13" localSheetId="11">#REF!</definedName>
    <definedName name="SG_11_13" localSheetId="10">#REF!</definedName>
    <definedName name="SG_11_13" localSheetId="12">#REF!</definedName>
    <definedName name="SG_11_13">#REF!</definedName>
    <definedName name="SG_11_14" localSheetId="2">#REF!</definedName>
    <definedName name="SG_11_14" localSheetId="4">#REF!</definedName>
    <definedName name="SG_11_14" localSheetId="8">#REF!</definedName>
    <definedName name="SG_11_14" localSheetId="6">#REF!</definedName>
    <definedName name="SG_11_14" localSheetId="11">#REF!</definedName>
    <definedName name="SG_11_14" localSheetId="10">#REF!</definedName>
    <definedName name="SG_11_14" localSheetId="12">#REF!</definedName>
    <definedName name="SG_11_14">#REF!</definedName>
    <definedName name="SG_11_15" localSheetId="2">#REF!</definedName>
    <definedName name="SG_11_15" localSheetId="4">#REF!</definedName>
    <definedName name="SG_11_15" localSheetId="8">#REF!</definedName>
    <definedName name="SG_11_15" localSheetId="6">#REF!</definedName>
    <definedName name="SG_11_15" localSheetId="11">#REF!</definedName>
    <definedName name="SG_11_15" localSheetId="10">#REF!</definedName>
    <definedName name="SG_11_15" localSheetId="12">#REF!</definedName>
    <definedName name="SG_11_15">#REF!</definedName>
    <definedName name="SG_11_16" localSheetId="2">#REF!</definedName>
    <definedName name="SG_11_16" localSheetId="4">#REF!</definedName>
    <definedName name="SG_11_16" localSheetId="8">#REF!</definedName>
    <definedName name="SG_11_16" localSheetId="6">#REF!</definedName>
    <definedName name="SG_11_16" localSheetId="11">#REF!</definedName>
    <definedName name="SG_11_16" localSheetId="10">#REF!</definedName>
    <definedName name="SG_11_16" localSheetId="12">#REF!</definedName>
    <definedName name="SG_11_16">#REF!</definedName>
    <definedName name="SG_11_17" localSheetId="2">#REF!</definedName>
    <definedName name="SG_11_17" localSheetId="4">#REF!</definedName>
    <definedName name="SG_11_17" localSheetId="8">#REF!</definedName>
    <definedName name="SG_11_17" localSheetId="6">#REF!</definedName>
    <definedName name="SG_11_17" localSheetId="11">#REF!</definedName>
    <definedName name="SG_11_17" localSheetId="10">#REF!</definedName>
    <definedName name="SG_11_17" localSheetId="12">#REF!</definedName>
    <definedName name="SG_11_17">#REF!</definedName>
    <definedName name="SG_11_18" localSheetId="2">#REF!</definedName>
    <definedName name="SG_11_18" localSheetId="4">#REF!</definedName>
    <definedName name="SG_11_18" localSheetId="8">#REF!</definedName>
    <definedName name="SG_11_18" localSheetId="6">#REF!</definedName>
    <definedName name="SG_11_18" localSheetId="11">#REF!</definedName>
    <definedName name="SG_11_18" localSheetId="10">#REF!</definedName>
    <definedName name="SG_11_18" localSheetId="12">#REF!</definedName>
    <definedName name="SG_11_18">#REF!</definedName>
    <definedName name="SG_11_19" localSheetId="2">#REF!</definedName>
    <definedName name="SG_11_19" localSheetId="4">#REF!</definedName>
    <definedName name="SG_11_19" localSheetId="8">#REF!</definedName>
    <definedName name="SG_11_19" localSheetId="6">#REF!</definedName>
    <definedName name="SG_11_19" localSheetId="11">#REF!</definedName>
    <definedName name="SG_11_19" localSheetId="10">#REF!</definedName>
    <definedName name="SG_11_19" localSheetId="12">#REF!</definedName>
    <definedName name="SG_11_19">#REF!</definedName>
    <definedName name="SG_11_20" localSheetId="2">#REF!</definedName>
    <definedName name="SG_11_20" localSheetId="4">#REF!</definedName>
    <definedName name="SG_11_20" localSheetId="8">#REF!</definedName>
    <definedName name="SG_11_20" localSheetId="6">#REF!</definedName>
    <definedName name="SG_11_20" localSheetId="11">#REF!</definedName>
    <definedName name="SG_11_20" localSheetId="10">#REF!</definedName>
    <definedName name="SG_11_20" localSheetId="12">#REF!</definedName>
    <definedName name="SG_11_20">#REF!</definedName>
    <definedName name="SG_11_21" localSheetId="2">#REF!</definedName>
    <definedName name="SG_11_21" localSheetId="4">#REF!</definedName>
    <definedName name="SG_11_21" localSheetId="8">#REF!</definedName>
    <definedName name="SG_11_21" localSheetId="6">#REF!</definedName>
    <definedName name="SG_11_21" localSheetId="11">#REF!</definedName>
    <definedName name="SG_11_21" localSheetId="10">#REF!</definedName>
    <definedName name="SG_11_21" localSheetId="12">#REF!</definedName>
    <definedName name="SG_11_21">#REF!</definedName>
    <definedName name="SG_11_22" localSheetId="2">#REF!</definedName>
    <definedName name="SG_11_22" localSheetId="4">#REF!</definedName>
    <definedName name="SG_11_22" localSheetId="8">#REF!</definedName>
    <definedName name="SG_11_22" localSheetId="6">#REF!</definedName>
    <definedName name="SG_11_22" localSheetId="11">#REF!</definedName>
    <definedName name="SG_11_22" localSheetId="10">#REF!</definedName>
    <definedName name="SG_11_22" localSheetId="12">#REF!</definedName>
    <definedName name="SG_11_22">#REF!</definedName>
    <definedName name="SG_11_23" localSheetId="2">#REF!</definedName>
    <definedName name="SG_11_23" localSheetId="4">#REF!</definedName>
    <definedName name="SG_11_23" localSheetId="8">#REF!</definedName>
    <definedName name="SG_11_23" localSheetId="6">#REF!</definedName>
    <definedName name="SG_11_23" localSheetId="11">#REF!</definedName>
    <definedName name="SG_11_23" localSheetId="10">#REF!</definedName>
    <definedName name="SG_11_23" localSheetId="12">#REF!</definedName>
    <definedName name="SG_11_23">#REF!</definedName>
    <definedName name="SG_11_24" localSheetId="2">#REF!</definedName>
    <definedName name="SG_11_24" localSheetId="4">#REF!</definedName>
    <definedName name="SG_11_24" localSheetId="8">#REF!</definedName>
    <definedName name="SG_11_24" localSheetId="6">#REF!</definedName>
    <definedName name="SG_11_24" localSheetId="11">#REF!</definedName>
    <definedName name="SG_11_24" localSheetId="10">#REF!</definedName>
    <definedName name="SG_11_24" localSheetId="12">#REF!</definedName>
    <definedName name="SG_11_24">#REF!</definedName>
    <definedName name="SG_11_25" localSheetId="2">#REF!</definedName>
    <definedName name="SG_11_25" localSheetId="4">#REF!</definedName>
    <definedName name="SG_11_25" localSheetId="8">#REF!</definedName>
    <definedName name="SG_11_25" localSheetId="6">#REF!</definedName>
    <definedName name="SG_11_25" localSheetId="11">#REF!</definedName>
    <definedName name="SG_11_25" localSheetId="10">#REF!</definedName>
    <definedName name="SG_11_25" localSheetId="12">#REF!</definedName>
    <definedName name="SG_11_25">#REF!</definedName>
    <definedName name="SG_12_01" localSheetId="2">#REF!</definedName>
    <definedName name="SG_12_01" localSheetId="4">#REF!</definedName>
    <definedName name="SG_12_01" localSheetId="8">#REF!</definedName>
    <definedName name="SG_12_01" localSheetId="6">#REF!</definedName>
    <definedName name="SG_12_01" localSheetId="11">#REF!</definedName>
    <definedName name="SG_12_01" localSheetId="10">#REF!</definedName>
    <definedName name="SG_12_01" localSheetId="12">#REF!</definedName>
    <definedName name="SG_12_01">#REF!</definedName>
    <definedName name="SG_12_02" localSheetId="2">#REF!</definedName>
    <definedName name="SG_12_02" localSheetId="4">#REF!</definedName>
    <definedName name="SG_12_02" localSheetId="8">#REF!</definedName>
    <definedName name="SG_12_02" localSheetId="6">#REF!</definedName>
    <definedName name="SG_12_02" localSheetId="11">#REF!</definedName>
    <definedName name="SG_12_02" localSheetId="10">#REF!</definedName>
    <definedName name="SG_12_02" localSheetId="12">#REF!</definedName>
    <definedName name="SG_12_02">#REF!</definedName>
    <definedName name="SG_12_03" localSheetId="2">#REF!</definedName>
    <definedName name="SG_12_03" localSheetId="4">#REF!</definedName>
    <definedName name="SG_12_03" localSheetId="8">#REF!</definedName>
    <definedName name="SG_12_03" localSheetId="6">#REF!</definedName>
    <definedName name="SG_12_03" localSheetId="11">#REF!</definedName>
    <definedName name="SG_12_03" localSheetId="10">#REF!</definedName>
    <definedName name="SG_12_03" localSheetId="12">#REF!</definedName>
    <definedName name="SG_12_03">#REF!</definedName>
    <definedName name="SG_12_04" localSheetId="2">#REF!</definedName>
    <definedName name="SG_12_04" localSheetId="4">#REF!</definedName>
    <definedName name="SG_12_04" localSheetId="8">#REF!</definedName>
    <definedName name="SG_12_04" localSheetId="6">#REF!</definedName>
    <definedName name="SG_12_04" localSheetId="11">#REF!</definedName>
    <definedName name="SG_12_04" localSheetId="10">#REF!</definedName>
    <definedName name="SG_12_04" localSheetId="12">#REF!</definedName>
    <definedName name="SG_12_04">#REF!</definedName>
    <definedName name="SG_12_05" localSheetId="2">#REF!</definedName>
    <definedName name="SG_12_05" localSheetId="4">#REF!</definedName>
    <definedName name="SG_12_05" localSheetId="8">#REF!</definedName>
    <definedName name="SG_12_05" localSheetId="6">#REF!</definedName>
    <definedName name="SG_12_05" localSheetId="11">#REF!</definedName>
    <definedName name="SG_12_05" localSheetId="10">#REF!</definedName>
    <definedName name="SG_12_05" localSheetId="12">#REF!</definedName>
    <definedName name="SG_12_05">#REF!</definedName>
    <definedName name="SG_12_06" localSheetId="2">#REF!</definedName>
    <definedName name="SG_12_06" localSheetId="4">#REF!</definedName>
    <definedName name="SG_12_06" localSheetId="8">#REF!</definedName>
    <definedName name="SG_12_06" localSheetId="6">#REF!</definedName>
    <definedName name="SG_12_06" localSheetId="11">#REF!</definedName>
    <definedName name="SG_12_06" localSheetId="10">#REF!</definedName>
    <definedName name="SG_12_06" localSheetId="12">#REF!</definedName>
    <definedName name="SG_12_06">#REF!</definedName>
    <definedName name="SG_12_07" localSheetId="2">#REF!</definedName>
    <definedName name="SG_12_07" localSheetId="4">#REF!</definedName>
    <definedName name="SG_12_07" localSheetId="8">#REF!</definedName>
    <definedName name="SG_12_07" localSheetId="6">#REF!</definedName>
    <definedName name="SG_12_07" localSheetId="11">#REF!</definedName>
    <definedName name="SG_12_07" localSheetId="10">#REF!</definedName>
    <definedName name="SG_12_07" localSheetId="12">#REF!</definedName>
    <definedName name="SG_12_07">#REF!</definedName>
    <definedName name="SG_12_08" localSheetId="2">#REF!</definedName>
    <definedName name="SG_12_08" localSheetId="4">#REF!</definedName>
    <definedName name="SG_12_08" localSheetId="8">#REF!</definedName>
    <definedName name="SG_12_08" localSheetId="6">#REF!</definedName>
    <definedName name="SG_12_08" localSheetId="11">#REF!</definedName>
    <definedName name="SG_12_08" localSheetId="10">#REF!</definedName>
    <definedName name="SG_12_08" localSheetId="12">#REF!</definedName>
    <definedName name="SG_12_08">#REF!</definedName>
    <definedName name="SG_12_09" localSheetId="2">#REF!</definedName>
    <definedName name="SG_12_09" localSheetId="4">#REF!</definedName>
    <definedName name="SG_12_09" localSheetId="8">#REF!</definedName>
    <definedName name="SG_12_09" localSheetId="6">#REF!</definedName>
    <definedName name="SG_12_09" localSheetId="11">#REF!</definedName>
    <definedName name="SG_12_09" localSheetId="10">#REF!</definedName>
    <definedName name="SG_12_09" localSheetId="12">#REF!</definedName>
    <definedName name="SG_12_09">#REF!</definedName>
    <definedName name="SG_12_10" localSheetId="2">#REF!</definedName>
    <definedName name="SG_12_10" localSheetId="4">#REF!</definedName>
    <definedName name="SG_12_10" localSheetId="8">#REF!</definedName>
    <definedName name="SG_12_10" localSheetId="6">#REF!</definedName>
    <definedName name="SG_12_10" localSheetId="11">#REF!</definedName>
    <definedName name="SG_12_10" localSheetId="10">#REF!</definedName>
    <definedName name="SG_12_10" localSheetId="12">#REF!</definedName>
    <definedName name="SG_12_10">#REF!</definedName>
    <definedName name="SG_12_11" localSheetId="2">#REF!</definedName>
    <definedName name="SG_12_11" localSheetId="4">#REF!</definedName>
    <definedName name="SG_12_11" localSheetId="8">#REF!</definedName>
    <definedName name="SG_12_11" localSheetId="6">#REF!</definedName>
    <definedName name="SG_12_11" localSheetId="11">#REF!</definedName>
    <definedName name="SG_12_11" localSheetId="10">#REF!</definedName>
    <definedName name="SG_12_11" localSheetId="12">#REF!</definedName>
    <definedName name="SG_12_11">#REF!</definedName>
    <definedName name="SG_12_12" localSheetId="2">#REF!</definedName>
    <definedName name="SG_12_12" localSheetId="4">#REF!</definedName>
    <definedName name="SG_12_12" localSheetId="8">#REF!</definedName>
    <definedName name="SG_12_12" localSheetId="6">#REF!</definedName>
    <definedName name="SG_12_12" localSheetId="11">#REF!</definedName>
    <definedName name="SG_12_12" localSheetId="10">#REF!</definedName>
    <definedName name="SG_12_12" localSheetId="12">#REF!</definedName>
    <definedName name="SG_12_12">#REF!</definedName>
    <definedName name="SG_12_13" localSheetId="2">#REF!</definedName>
    <definedName name="SG_12_13" localSheetId="4">#REF!</definedName>
    <definedName name="SG_12_13" localSheetId="8">#REF!</definedName>
    <definedName name="SG_12_13" localSheetId="6">#REF!</definedName>
    <definedName name="SG_12_13" localSheetId="11">#REF!</definedName>
    <definedName name="SG_12_13" localSheetId="10">#REF!</definedName>
    <definedName name="SG_12_13" localSheetId="12">#REF!</definedName>
    <definedName name="SG_12_13">#REF!</definedName>
    <definedName name="SG_12_14" localSheetId="2">#REF!</definedName>
    <definedName name="SG_12_14" localSheetId="4">#REF!</definedName>
    <definedName name="SG_12_14" localSheetId="8">#REF!</definedName>
    <definedName name="SG_12_14" localSheetId="6">#REF!</definedName>
    <definedName name="SG_12_14" localSheetId="11">#REF!</definedName>
    <definedName name="SG_12_14" localSheetId="10">#REF!</definedName>
    <definedName name="SG_12_14" localSheetId="12">#REF!</definedName>
    <definedName name="SG_12_14">#REF!</definedName>
    <definedName name="SG_12_15" localSheetId="2">#REF!</definedName>
    <definedName name="SG_12_15" localSheetId="4">#REF!</definedName>
    <definedName name="SG_12_15" localSheetId="8">#REF!</definedName>
    <definedName name="SG_12_15" localSheetId="6">#REF!</definedName>
    <definedName name="SG_12_15" localSheetId="11">#REF!</definedName>
    <definedName name="SG_12_15" localSheetId="10">#REF!</definedName>
    <definedName name="SG_12_15" localSheetId="12">#REF!</definedName>
    <definedName name="SG_12_15">#REF!</definedName>
    <definedName name="SG_12_16" localSheetId="2">#REF!</definedName>
    <definedName name="SG_12_16" localSheetId="4">#REF!</definedName>
    <definedName name="SG_12_16" localSheetId="8">#REF!</definedName>
    <definedName name="SG_12_16" localSheetId="6">#REF!</definedName>
    <definedName name="SG_12_16" localSheetId="11">#REF!</definedName>
    <definedName name="SG_12_16" localSheetId="10">#REF!</definedName>
    <definedName name="SG_12_16" localSheetId="12">#REF!</definedName>
    <definedName name="SG_12_16">#REF!</definedName>
    <definedName name="SG_12_17" localSheetId="2">#REF!</definedName>
    <definedName name="SG_12_17" localSheetId="4">#REF!</definedName>
    <definedName name="SG_12_17" localSheetId="8">#REF!</definedName>
    <definedName name="SG_12_17" localSheetId="6">#REF!</definedName>
    <definedName name="SG_12_17" localSheetId="11">#REF!</definedName>
    <definedName name="SG_12_17" localSheetId="10">#REF!</definedName>
    <definedName name="SG_12_17" localSheetId="12">#REF!</definedName>
    <definedName name="SG_12_17">#REF!</definedName>
    <definedName name="SG_12_18" localSheetId="2">#REF!</definedName>
    <definedName name="SG_12_18" localSheetId="4">#REF!</definedName>
    <definedName name="SG_12_18" localSheetId="8">#REF!</definedName>
    <definedName name="SG_12_18" localSheetId="6">#REF!</definedName>
    <definedName name="SG_12_18" localSheetId="11">#REF!</definedName>
    <definedName name="SG_12_18" localSheetId="10">#REF!</definedName>
    <definedName name="SG_12_18" localSheetId="12">#REF!</definedName>
    <definedName name="SG_12_18">#REF!</definedName>
    <definedName name="SG_12_19" localSheetId="2">#REF!</definedName>
    <definedName name="SG_12_19" localSheetId="4">#REF!</definedName>
    <definedName name="SG_12_19" localSheetId="8">#REF!</definedName>
    <definedName name="SG_12_19" localSheetId="6">#REF!</definedName>
    <definedName name="SG_12_19" localSheetId="11">#REF!</definedName>
    <definedName name="SG_12_19" localSheetId="10">#REF!</definedName>
    <definedName name="SG_12_19" localSheetId="12">#REF!</definedName>
    <definedName name="SG_12_19">#REF!</definedName>
    <definedName name="SG_12_20" localSheetId="2">#REF!</definedName>
    <definedName name="SG_12_20" localSheetId="4">#REF!</definedName>
    <definedName name="SG_12_20" localSheetId="8">#REF!</definedName>
    <definedName name="SG_12_20" localSheetId="6">#REF!</definedName>
    <definedName name="SG_12_20" localSheetId="11">#REF!</definedName>
    <definedName name="SG_12_20" localSheetId="10">#REF!</definedName>
    <definedName name="SG_12_20" localSheetId="12">#REF!</definedName>
    <definedName name="SG_12_20">#REF!</definedName>
    <definedName name="SG_12_21" localSheetId="2">#REF!</definedName>
    <definedName name="SG_12_21" localSheetId="4">#REF!</definedName>
    <definedName name="SG_12_21" localSheetId="8">#REF!</definedName>
    <definedName name="SG_12_21" localSheetId="6">#REF!</definedName>
    <definedName name="SG_12_21" localSheetId="11">#REF!</definedName>
    <definedName name="SG_12_21" localSheetId="10">#REF!</definedName>
    <definedName name="SG_12_21" localSheetId="12">#REF!</definedName>
    <definedName name="SG_12_21">#REF!</definedName>
    <definedName name="SG_12_22" localSheetId="2">#REF!</definedName>
    <definedName name="SG_12_22" localSheetId="4">#REF!</definedName>
    <definedName name="SG_12_22" localSheetId="8">#REF!</definedName>
    <definedName name="SG_12_22" localSheetId="6">#REF!</definedName>
    <definedName name="SG_12_22" localSheetId="11">#REF!</definedName>
    <definedName name="SG_12_22" localSheetId="10">#REF!</definedName>
    <definedName name="SG_12_22" localSheetId="12">#REF!</definedName>
    <definedName name="SG_12_22">#REF!</definedName>
    <definedName name="SG_12_23" localSheetId="2">#REF!</definedName>
    <definedName name="SG_12_23" localSheetId="4">#REF!</definedName>
    <definedName name="SG_12_23" localSheetId="8">#REF!</definedName>
    <definedName name="SG_12_23" localSheetId="6">#REF!</definedName>
    <definedName name="SG_12_23" localSheetId="11">#REF!</definedName>
    <definedName name="SG_12_23" localSheetId="10">#REF!</definedName>
    <definedName name="SG_12_23" localSheetId="12">#REF!</definedName>
    <definedName name="SG_12_23">#REF!</definedName>
    <definedName name="SG_12_24" localSheetId="2">#REF!</definedName>
    <definedName name="SG_12_24" localSheetId="4">#REF!</definedName>
    <definedName name="SG_12_24" localSheetId="8">#REF!</definedName>
    <definedName name="SG_12_24" localSheetId="6">#REF!</definedName>
    <definedName name="SG_12_24" localSheetId="11">#REF!</definedName>
    <definedName name="SG_12_24" localSheetId="10">#REF!</definedName>
    <definedName name="SG_12_24" localSheetId="12">#REF!</definedName>
    <definedName name="SG_12_24">#REF!</definedName>
    <definedName name="SG_12_25" localSheetId="2">#REF!</definedName>
    <definedName name="SG_12_25" localSheetId="4">#REF!</definedName>
    <definedName name="SG_12_25" localSheetId="8">#REF!</definedName>
    <definedName name="SG_12_25" localSheetId="6">#REF!</definedName>
    <definedName name="SG_12_25" localSheetId="11">#REF!</definedName>
    <definedName name="SG_12_25" localSheetId="10">#REF!</definedName>
    <definedName name="SG_12_25" localSheetId="12">#REF!</definedName>
    <definedName name="SG_12_25">#REF!</definedName>
    <definedName name="SG_13_01" localSheetId="2">#REF!</definedName>
    <definedName name="SG_13_01" localSheetId="4">#REF!</definedName>
    <definedName name="SG_13_01" localSheetId="8">#REF!</definedName>
    <definedName name="SG_13_01" localSheetId="6">#REF!</definedName>
    <definedName name="SG_13_01" localSheetId="11">#REF!</definedName>
    <definedName name="SG_13_01" localSheetId="10">#REF!</definedName>
    <definedName name="SG_13_01" localSheetId="12">#REF!</definedName>
    <definedName name="SG_13_01">#REF!</definedName>
    <definedName name="SG_13_02" localSheetId="2">#REF!</definedName>
    <definedName name="SG_13_02" localSheetId="4">#REF!</definedName>
    <definedName name="SG_13_02" localSheetId="8">#REF!</definedName>
    <definedName name="SG_13_02" localSheetId="6">#REF!</definedName>
    <definedName name="SG_13_02" localSheetId="11">#REF!</definedName>
    <definedName name="SG_13_02" localSheetId="10">#REF!</definedName>
    <definedName name="SG_13_02" localSheetId="12">#REF!</definedName>
    <definedName name="SG_13_02">#REF!</definedName>
    <definedName name="SG_13_03" localSheetId="2">#REF!</definedName>
    <definedName name="SG_13_03" localSheetId="4">#REF!</definedName>
    <definedName name="SG_13_03" localSheetId="8">#REF!</definedName>
    <definedName name="SG_13_03" localSheetId="6">#REF!</definedName>
    <definedName name="SG_13_03" localSheetId="11">#REF!</definedName>
    <definedName name="SG_13_03" localSheetId="10">#REF!</definedName>
    <definedName name="SG_13_03" localSheetId="12">#REF!</definedName>
    <definedName name="SG_13_03">#REF!</definedName>
    <definedName name="SG_13_04" localSheetId="2">#REF!</definedName>
    <definedName name="SG_13_04" localSheetId="4">#REF!</definedName>
    <definedName name="SG_13_04" localSheetId="8">#REF!</definedName>
    <definedName name="SG_13_04" localSheetId="6">#REF!</definedName>
    <definedName name="SG_13_04" localSheetId="11">#REF!</definedName>
    <definedName name="SG_13_04" localSheetId="10">#REF!</definedName>
    <definedName name="SG_13_04" localSheetId="12">#REF!</definedName>
    <definedName name="SG_13_04">#REF!</definedName>
    <definedName name="SG_13_05" localSheetId="2">#REF!</definedName>
    <definedName name="SG_13_05" localSheetId="4">#REF!</definedName>
    <definedName name="SG_13_05" localSheetId="8">#REF!</definedName>
    <definedName name="SG_13_05" localSheetId="6">#REF!</definedName>
    <definedName name="SG_13_05" localSheetId="11">#REF!</definedName>
    <definedName name="SG_13_05" localSheetId="10">#REF!</definedName>
    <definedName name="SG_13_05" localSheetId="12">#REF!</definedName>
    <definedName name="SG_13_05">#REF!</definedName>
    <definedName name="SG_13_06" localSheetId="2">#REF!</definedName>
    <definedName name="SG_13_06" localSheetId="4">#REF!</definedName>
    <definedName name="SG_13_06" localSheetId="8">#REF!</definedName>
    <definedName name="SG_13_06" localSheetId="6">#REF!</definedName>
    <definedName name="SG_13_06" localSheetId="11">#REF!</definedName>
    <definedName name="SG_13_06" localSheetId="10">#REF!</definedName>
    <definedName name="SG_13_06" localSheetId="12">#REF!</definedName>
    <definedName name="SG_13_06">#REF!</definedName>
    <definedName name="SG_13_07" localSheetId="2">#REF!</definedName>
    <definedName name="SG_13_07" localSheetId="4">#REF!</definedName>
    <definedName name="SG_13_07" localSheetId="8">#REF!</definedName>
    <definedName name="SG_13_07" localSheetId="6">#REF!</definedName>
    <definedName name="SG_13_07" localSheetId="11">#REF!</definedName>
    <definedName name="SG_13_07" localSheetId="10">#REF!</definedName>
    <definedName name="SG_13_07" localSheetId="12">#REF!</definedName>
    <definedName name="SG_13_07">#REF!</definedName>
    <definedName name="SG_13_08" localSheetId="2">#REF!</definedName>
    <definedName name="SG_13_08" localSheetId="4">#REF!</definedName>
    <definedName name="SG_13_08" localSheetId="8">#REF!</definedName>
    <definedName name="SG_13_08" localSheetId="6">#REF!</definedName>
    <definedName name="SG_13_08" localSheetId="11">#REF!</definedName>
    <definedName name="SG_13_08" localSheetId="10">#REF!</definedName>
    <definedName name="SG_13_08" localSheetId="12">#REF!</definedName>
    <definedName name="SG_13_08">#REF!</definedName>
    <definedName name="SG_13_09" localSheetId="2">#REF!</definedName>
    <definedName name="SG_13_09" localSheetId="4">#REF!</definedName>
    <definedName name="SG_13_09" localSheetId="8">#REF!</definedName>
    <definedName name="SG_13_09" localSheetId="6">#REF!</definedName>
    <definedName name="SG_13_09" localSheetId="11">#REF!</definedName>
    <definedName name="SG_13_09" localSheetId="10">#REF!</definedName>
    <definedName name="SG_13_09" localSheetId="12">#REF!</definedName>
    <definedName name="SG_13_09">#REF!</definedName>
    <definedName name="SG_13_10" localSheetId="2">#REF!</definedName>
    <definedName name="SG_13_10" localSheetId="4">#REF!</definedName>
    <definedName name="SG_13_10" localSheetId="8">#REF!</definedName>
    <definedName name="SG_13_10" localSheetId="6">#REF!</definedName>
    <definedName name="SG_13_10" localSheetId="11">#REF!</definedName>
    <definedName name="SG_13_10" localSheetId="10">#REF!</definedName>
    <definedName name="SG_13_10" localSheetId="12">#REF!</definedName>
    <definedName name="SG_13_10">#REF!</definedName>
    <definedName name="SG_13_11" localSheetId="2">#REF!</definedName>
    <definedName name="SG_13_11" localSheetId="4">#REF!</definedName>
    <definedName name="SG_13_11" localSheetId="8">#REF!</definedName>
    <definedName name="SG_13_11" localSheetId="6">#REF!</definedName>
    <definedName name="SG_13_11" localSheetId="11">#REF!</definedName>
    <definedName name="SG_13_11" localSheetId="10">#REF!</definedName>
    <definedName name="SG_13_11" localSheetId="12">#REF!</definedName>
    <definedName name="SG_13_11">#REF!</definedName>
    <definedName name="SG_13_12" localSheetId="2">#REF!</definedName>
    <definedName name="SG_13_12" localSheetId="4">#REF!</definedName>
    <definedName name="SG_13_12" localSheetId="8">#REF!</definedName>
    <definedName name="SG_13_12" localSheetId="6">#REF!</definedName>
    <definedName name="SG_13_12" localSheetId="11">#REF!</definedName>
    <definedName name="SG_13_12" localSheetId="10">#REF!</definedName>
    <definedName name="SG_13_12" localSheetId="12">#REF!</definedName>
    <definedName name="SG_13_12">#REF!</definedName>
    <definedName name="SG_13_13" localSheetId="2">#REF!</definedName>
    <definedName name="SG_13_13" localSheetId="4">#REF!</definedName>
    <definedName name="SG_13_13" localSheetId="8">#REF!</definedName>
    <definedName name="SG_13_13" localSheetId="6">#REF!</definedName>
    <definedName name="SG_13_13" localSheetId="11">#REF!</definedName>
    <definedName name="SG_13_13" localSheetId="10">#REF!</definedName>
    <definedName name="SG_13_13" localSheetId="12">#REF!</definedName>
    <definedName name="SG_13_13">#REF!</definedName>
    <definedName name="SG_13_14" localSheetId="2">#REF!</definedName>
    <definedName name="SG_13_14" localSheetId="4">#REF!</definedName>
    <definedName name="SG_13_14" localSheetId="8">#REF!</definedName>
    <definedName name="SG_13_14" localSheetId="6">#REF!</definedName>
    <definedName name="SG_13_14" localSheetId="11">#REF!</definedName>
    <definedName name="SG_13_14" localSheetId="10">#REF!</definedName>
    <definedName name="SG_13_14" localSheetId="12">#REF!</definedName>
    <definedName name="SG_13_14">#REF!</definedName>
    <definedName name="SG_13_15" localSheetId="2">#REF!</definedName>
    <definedName name="SG_13_15" localSheetId="4">#REF!</definedName>
    <definedName name="SG_13_15" localSheetId="8">#REF!</definedName>
    <definedName name="SG_13_15" localSheetId="6">#REF!</definedName>
    <definedName name="SG_13_15" localSheetId="11">#REF!</definedName>
    <definedName name="SG_13_15" localSheetId="10">#REF!</definedName>
    <definedName name="SG_13_15" localSheetId="12">#REF!</definedName>
    <definedName name="SG_13_15">#REF!</definedName>
    <definedName name="SG_13_16" localSheetId="2">#REF!</definedName>
    <definedName name="SG_13_16" localSheetId="4">#REF!</definedName>
    <definedName name="SG_13_16" localSheetId="8">#REF!</definedName>
    <definedName name="SG_13_16" localSheetId="6">#REF!</definedName>
    <definedName name="SG_13_16" localSheetId="11">#REF!</definedName>
    <definedName name="SG_13_16" localSheetId="10">#REF!</definedName>
    <definedName name="SG_13_16" localSheetId="12">#REF!</definedName>
    <definedName name="SG_13_16">#REF!</definedName>
    <definedName name="SG_13_17" localSheetId="2">#REF!</definedName>
    <definedName name="SG_13_17" localSheetId="4">#REF!</definedName>
    <definedName name="SG_13_17" localSheetId="8">#REF!</definedName>
    <definedName name="SG_13_17" localSheetId="6">#REF!</definedName>
    <definedName name="SG_13_17" localSheetId="11">#REF!</definedName>
    <definedName name="SG_13_17" localSheetId="10">#REF!</definedName>
    <definedName name="SG_13_17" localSheetId="12">#REF!</definedName>
    <definedName name="SG_13_17">#REF!</definedName>
    <definedName name="SG_13_18" localSheetId="2">#REF!</definedName>
    <definedName name="SG_13_18" localSheetId="4">#REF!</definedName>
    <definedName name="SG_13_18" localSheetId="8">#REF!</definedName>
    <definedName name="SG_13_18" localSheetId="6">#REF!</definedName>
    <definedName name="SG_13_18" localSheetId="11">#REF!</definedName>
    <definedName name="SG_13_18" localSheetId="10">#REF!</definedName>
    <definedName name="SG_13_18" localSheetId="12">#REF!</definedName>
    <definedName name="SG_13_18">#REF!</definedName>
    <definedName name="SG_13_19" localSheetId="2">#REF!</definedName>
    <definedName name="SG_13_19" localSheetId="4">#REF!</definedName>
    <definedName name="SG_13_19" localSheetId="8">#REF!</definedName>
    <definedName name="SG_13_19" localSheetId="6">#REF!</definedName>
    <definedName name="SG_13_19" localSheetId="11">#REF!</definedName>
    <definedName name="SG_13_19" localSheetId="10">#REF!</definedName>
    <definedName name="SG_13_19" localSheetId="12">#REF!</definedName>
    <definedName name="SG_13_19">#REF!</definedName>
    <definedName name="SG_13_20" localSheetId="2">#REF!</definedName>
    <definedName name="SG_13_20" localSheetId="4">#REF!</definedName>
    <definedName name="SG_13_20" localSheetId="8">#REF!</definedName>
    <definedName name="SG_13_20" localSheetId="6">#REF!</definedName>
    <definedName name="SG_13_20" localSheetId="11">#REF!</definedName>
    <definedName name="SG_13_20" localSheetId="10">#REF!</definedName>
    <definedName name="SG_13_20" localSheetId="12">#REF!</definedName>
    <definedName name="SG_13_20">#REF!</definedName>
    <definedName name="SG_13_21" localSheetId="2">#REF!</definedName>
    <definedName name="SG_13_21" localSheetId="4">#REF!</definedName>
    <definedName name="SG_13_21" localSheetId="8">#REF!</definedName>
    <definedName name="SG_13_21" localSheetId="6">#REF!</definedName>
    <definedName name="SG_13_21" localSheetId="11">#REF!</definedName>
    <definedName name="SG_13_21" localSheetId="10">#REF!</definedName>
    <definedName name="SG_13_21" localSheetId="12">#REF!</definedName>
    <definedName name="SG_13_21">#REF!</definedName>
    <definedName name="SG_13_22" localSheetId="2">#REF!</definedName>
    <definedName name="SG_13_22" localSheetId="4">#REF!</definedName>
    <definedName name="SG_13_22" localSheetId="8">#REF!</definedName>
    <definedName name="SG_13_22" localSheetId="6">#REF!</definedName>
    <definedName name="SG_13_22" localSheetId="11">#REF!</definedName>
    <definedName name="SG_13_22" localSheetId="10">#REF!</definedName>
    <definedName name="SG_13_22" localSheetId="12">#REF!</definedName>
    <definedName name="SG_13_22">#REF!</definedName>
    <definedName name="SG_13_23" localSheetId="2">#REF!</definedName>
    <definedName name="SG_13_23" localSheetId="4">#REF!</definedName>
    <definedName name="SG_13_23" localSheetId="8">#REF!</definedName>
    <definedName name="SG_13_23" localSheetId="6">#REF!</definedName>
    <definedName name="SG_13_23" localSheetId="11">#REF!</definedName>
    <definedName name="SG_13_23" localSheetId="10">#REF!</definedName>
    <definedName name="SG_13_23" localSheetId="12">#REF!</definedName>
    <definedName name="SG_13_23">#REF!</definedName>
    <definedName name="SG_13_24" localSheetId="2">#REF!</definedName>
    <definedName name="SG_13_24" localSheetId="4">#REF!</definedName>
    <definedName name="SG_13_24" localSheetId="8">#REF!</definedName>
    <definedName name="SG_13_24" localSheetId="6">#REF!</definedName>
    <definedName name="SG_13_24" localSheetId="11">#REF!</definedName>
    <definedName name="SG_13_24" localSheetId="10">#REF!</definedName>
    <definedName name="SG_13_24" localSheetId="12">#REF!</definedName>
    <definedName name="SG_13_24">#REF!</definedName>
    <definedName name="SG_13_25" localSheetId="2">#REF!</definedName>
    <definedName name="SG_13_25" localSheetId="4">#REF!</definedName>
    <definedName name="SG_13_25" localSheetId="8">#REF!</definedName>
    <definedName name="SG_13_25" localSheetId="6">#REF!</definedName>
    <definedName name="SG_13_25" localSheetId="11">#REF!</definedName>
    <definedName name="SG_13_25" localSheetId="10">#REF!</definedName>
    <definedName name="SG_13_25" localSheetId="12">#REF!</definedName>
    <definedName name="SG_13_25">#REF!</definedName>
    <definedName name="SG_14_01" localSheetId="2">#REF!</definedName>
    <definedName name="SG_14_01" localSheetId="4">#REF!</definedName>
    <definedName name="SG_14_01" localSheetId="8">#REF!</definedName>
    <definedName name="SG_14_01" localSheetId="6">#REF!</definedName>
    <definedName name="SG_14_01" localSheetId="11">#REF!</definedName>
    <definedName name="SG_14_01" localSheetId="10">#REF!</definedName>
    <definedName name="SG_14_01" localSheetId="12">#REF!</definedName>
    <definedName name="SG_14_01">#REF!</definedName>
    <definedName name="SG_14_02" localSheetId="2">#REF!</definedName>
    <definedName name="SG_14_02" localSheetId="4">#REF!</definedName>
    <definedName name="SG_14_02" localSheetId="8">#REF!</definedName>
    <definedName name="SG_14_02" localSheetId="6">#REF!</definedName>
    <definedName name="SG_14_02" localSheetId="11">#REF!</definedName>
    <definedName name="SG_14_02" localSheetId="10">#REF!</definedName>
    <definedName name="SG_14_02" localSheetId="12">#REF!</definedName>
    <definedName name="SG_14_02">#REF!</definedName>
    <definedName name="SG_14_03" localSheetId="2">#REF!</definedName>
    <definedName name="SG_14_03" localSheetId="4">#REF!</definedName>
    <definedName name="SG_14_03" localSheetId="8">#REF!</definedName>
    <definedName name="SG_14_03" localSheetId="6">#REF!</definedName>
    <definedName name="SG_14_03" localSheetId="11">#REF!</definedName>
    <definedName name="SG_14_03" localSheetId="10">#REF!</definedName>
    <definedName name="SG_14_03" localSheetId="12">#REF!</definedName>
    <definedName name="SG_14_03">#REF!</definedName>
    <definedName name="SG_14_04" localSheetId="2">#REF!</definedName>
    <definedName name="SG_14_04" localSheetId="4">#REF!</definedName>
    <definedName name="SG_14_04" localSheetId="8">#REF!</definedName>
    <definedName name="SG_14_04" localSheetId="6">#REF!</definedName>
    <definedName name="SG_14_04" localSheetId="11">#REF!</definedName>
    <definedName name="SG_14_04" localSheetId="10">#REF!</definedName>
    <definedName name="SG_14_04" localSheetId="12">#REF!</definedName>
    <definedName name="SG_14_04">#REF!</definedName>
    <definedName name="SG_14_05" localSheetId="2">#REF!</definedName>
    <definedName name="SG_14_05" localSheetId="4">#REF!</definedName>
    <definedName name="SG_14_05" localSheetId="8">#REF!</definedName>
    <definedName name="SG_14_05" localSheetId="6">#REF!</definedName>
    <definedName name="SG_14_05" localSheetId="11">#REF!</definedName>
    <definedName name="SG_14_05" localSheetId="10">#REF!</definedName>
    <definedName name="SG_14_05" localSheetId="12">#REF!</definedName>
    <definedName name="SG_14_05">#REF!</definedName>
    <definedName name="SG_14_06" localSheetId="2">#REF!</definedName>
    <definedName name="SG_14_06" localSheetId="4">#REF!</definedName>
    <definedName name="SG_14_06" localSheetId="8">#REF!</definedName>
    <definedName name="SG_14_06" localSheetId="6">#REF!</definedName>
    <definedName name="SG_14_06" localSheetId="11">#REF!</definedName>
    <definedName name="SG_14_06" localSheetId="10">#REF!</definedName>
    <definedName name="SG_14_06" localSheetId="12">#REF!</definedName>
    <definedName name="SG_14_06">#REF!</definedName>
    <definedName name="SG_14_07" localSheetId="2">#REF!</definedName>
    <definedName name="SG_14_07" localSheetId="4">#REF!</definedName>
    <definedName name="SG_14_07" localSheetId="8">#REF!</definedName>
    <definedName name="SG_14_07" localSheetId="6">#REF!</definedName>
    <definedName name="SG_14_07" localSheetId="11">#REF!</definedName>
    <definedName name="SG_14_07" localSheetId="10">#REF!</definedName>
    <definedName name="SG_14_07" localSheetId="12">#REF!</definedName>
    <definedName name="SG_14_07">#REF!</definedName>
    <definedName name="SG_14_08" localSheetId="2">#REF!</definedName>
    <definedName name="SG_14_08" localSheetId="4">#REF!</definedName>
    <definedName name="SG_14_08" localSheetId="8">#REF!</definedName>
    <definedName name="SG_14_08" localSheetId="6">#REF!</definedName>
    <definedName name="SG_14_08" localSheetId="11">#REF!</definedName>
    <definedName name="SG_14_08" localSheetId="10">#REF!</definedName>
    <definedName name="SG_14_08" localSheetId="12">#REF!</definedName>
    <definedName name="SG_14_08">#REF!</definedName>
    <definedName name="SG_14_09" localSheetId="2">#REF!</definedName>
    <definedName name="SG_14_09" localSheetId="4">#REF!</definedName>
    <definedName name="SG_14_09" localSheetId="8">#REF!</definedName>
    <definedName name="SG_14_09" localSheetId="6">#REF!</definedName>
    <definedName name="SG_14_09" localSheetId="11">#REF!</definedName>
    <definedName name="SG_14_09" localSheetId="10">#REF!</definedName>
    <definedName name="SG_14_09" localSheetId="12">#REF!</definedName>
    <definedName name="SG_14_09">#REF!</definedName>
    <definedName name="SG_14_10" localSheetId="2">#REF!</definedName>
    <definedName name="SG_14_10" localSheetId="4">#REF!</definedName>
    <definedName name="SG_14_10" localSheetId="8">#REF!</definedName>
    <definedName name="SG_14_10" localSheetId="6">#REF!</definedName>
    <definedName name="SG_14_10" localSheetId="11">#REF!</definedName>
    <definedName name="SG_14_10" localSheetId="10">#REF!</definedName>
    <definedName name="SG_14_10" localSheetId="12">#REF!</definedName>
    <definedName name="SG_14_10">#REF!</definedName>
    <definedName name="SG_14_11" localSheetId="2">#REF!</definedName>
    <definedName name="SG_14_11" localSheetId="4">#REF!</definedName>
    <definedName name="SG_14_11" localSheetId="8">#REF!</definedName>
    <definedName name="SG_14_11" localSheetId="6">#REF!</definedName>
    <definedName name="SG_14_11" localSheetId="11">#REF!</definedName>
    <definedName name="SG_14_11" localSheetId="10">#REF!</definedName>
    <definedName name="SG_14_11" localSheetId="12">#REF!</definedName>
    <definedName name="SG_14_11">#REF!</definedName>
    <definedName name="SG_14_12" localSheetId="2">#REF!</definedName>
    <definedName name="SG_14_12" localSheetId="4">#REF!</definedName>
    <definedName name="SG_14_12" localSheetId="8">#REF!</definedName>
    <definedName name="SG_14_12" localSheetId="6">#REF!</definedName>
    <definedName name="SG_14_12" localSheetId="11">#REF!</definedName>
    <definedName name="SG_14_12" localSheetId="10">#REF!</definedName>
    <definedName name="SG_14_12" localSheetId="12">#REF!</definedName>
    <definedName name="SG_14_12">#REF!</definedName>
    <definedName name="SG_14_13" localSheetId="2">#REF!</definedName>
    <definedName name="SG_14_13" localSheetId="4">#REF!</definedName>
    <definedName name="SG_14_13" localSheetId="8">#REF!</definedName>
    <definedName name="SG_14_13" localSheetId="6">#REF!</definedName>
    <definedName name="SG_14_13" localSheetId="11">#REF!</definedName>
    <definedName name="SG_14_13" localSheetId="10">#REF!</definedName>
    <definedName name="SG_14_13" localSheetId="12">#REF!</definedName>
    <definedName name="SG_14_13">#REF!</definedName>
    <definedName name="SG_14_14" localSheetId="2">#REF!</definedName>
    <definedName name="SG_14_14" localSheetId="4">#REF!</definedName>
    <definedName name="SG_14_14" localSheetId="8">#REF!</definedName>
    <definedName name="SG_14_14" localSheetId="6">#REF!</definedName>
    <definedName name="SG_14_14" localSheetId="11">#REF!</definedName>
    <definedName name="SG_14_14" localSheetId="10">#REF!</definedName>
    <definedName name="SG_14_14" localSheetId="12">#REF!</definedName>
    <definedName name="SG_14_14">#REF!</definedName>
    <definedName name="SG_14_15" localSheetId="2">#REF!</definedName>
    <definedName name="SG_14_15" localSheetId="4">#REF!</definedName>
    <definedName name="SG_14_15" localSheetId="8">#REF!</definedName>
    <definedName name="SG_14_15" localSheetId="6">#REF!</definedName>
    <definedName name="SG_14_15" localSheetId="11">#REF!</definedName>
    <definedName name="SG_14_15" localSheetId="10">#REF!</definedName>
    <definedName name="SG_14_15" localSheetId="12">#REF!</definedName>
    <definedName name="SG_14_15">#REF!</definedName>
    <definedName name="SG_14_16" localSheetId="2">#REF!</definedName>
    <definedName name="SG_14_16" localSheetId="4">#REF!</definedName>
    <definedName name="SG_14_16" localSheetId="8">#REF!</definedName>
    <definedName name="SG_14_16" localSheetId="6">#REF!</definedName>
    <definedName name="SG_14_16" localSheetId="11">#REF!</definedName>
    <definedName name="SG_14_16" localSheetId="10">#REF!</definedName>
    <definedName name="SG_14_16" localSheetId="12">#REF!</definedName>
    <definedName name="SG_14_16">#REF!</definedName>
    <definedName name="SG_14_17" localSheetId="2">#REF!</definedName>
    <definedName name="SG_14_17" localSheetId="4">#REF!</definedName>
    <definedName name="SG_14_17" localSheetId="8">#REF!</definedName>
    <definedName name="SG_14_17" localSheetId="6">#REF!</definedName>
    <definedName name="SG_14_17" localSheetId="11">#REF!</definedName>
    <definedName name="SG_14_17" localSheetId="10">#REF!</definedName>
    <definedName name="SG_14_17" localSheetId="12">#REF!</definedName>
    <definedName name="SG_14_17">#REF!</definedName>
    <definedName name="SG_14_18" localSheetId="2">#REF!</definedName>
    <definedName name="SG_14_18" localSheetId="4">#REF!</definedName>
    <definedName name="SG_14_18" localSheetId="8">#REF!</definedName>
    <definedName name="SG_14_18" localSheetId="6">#REF!</definedName>
    <definedName name="SG_14_18" localSheetId="11">#REF!</definedName>
    <definedName name="SG_14_18" localSheetId="10">#REF!</definedName>
    <definedName name="SG_14_18" localSheetId="12">#REF!</definedName>
    <definedName name="SG_14_18">#REF!</definedName>
    <definedName name="SG_14_19" localSheetId="2">#REF!</definedName>
    <definedName name="SG_14_19" localSheetId="4">#REF!</definedName>
    <definedName name="SG_14_19" localSheetId="8">#REF!</definedName>
    <definedName name="SG_14_19" localSheetId="6">#REF!</definedName>
    <definedName name="SG_14_19" localSheetId="11">#REF!</definedName>
    <definedName name="SG_14_19" localSheetId="10">#REF!</definedName>
    <definedName name="SG_14_19" localSheetId="12">#REF!</definedName>
    <definedName name="SG_14_19">#REF!</definedName>
    <definedName name="SG_14_20" localSheetId="2">#REF!</definedName>
    <definedName name="SG_14_20" localSheetId="4">#REF!</definedName>
    <definedName name="SG_14_20" localSheetId="8">#REF!</definedName>
    <definedName name="SG_14_20" localSheetId="6">#REF!</definedName>
    <definedName name="SG_14_20" localSheetId="11">#REF!</definedName>
    <definedName name="SG_14_20" localSheetId="10">#REF!</definedName>
    <definedName name="SG_14_20" localSheetId="12">#REF!</definedName>
    <definedName name="SG_14_20">#REF!</definedName>
    <definedName name="SG_14_21" localSheetId="2">#REF!</definedName>
    <definedName name="SG_14_21" localSheetId="4">#REF!</definedName>
    <definedName name="SG_14_21" localSheetId="8">#REF!</definedName>
    <definedName name="SG_14_21" localSheetId="6">#REF!</definedName>
    <definedName name="SG_14_21" localSheetId="11">#REF!</definedName>
    <definedName name="SG_14_21" localSheetId="10">#REF!</definedName>
    <definedName name="SG_14_21" localSheetId="12">#REF!</definedName>
    <definedName name="SG_14_21">#REF!</definedName>
    <definedName name="SG_14_22" localSheetId="2">#REF!</definedName>
    <definedName name="SG_14_22" localSheetId="4">#REF!</definedName>
    <definedName name="SG_14_22" localSheetId="8">#REF!</definedName>
    <definedName name="SG_14_22" localSheetId="6">#REF!</definedName>
    <definedName name="SG_14_22" localSheetId="11">#REF!</definedName>
    <definedName name="SG_14_22" localSheetId="10">#REF!</definedName>
    <definedName name="SG_14_22" localSheetId="12">#REF!</definedName>
    <definedName name="SG_14_22">#REF!</definedName>
    <definedName name="SG_14_23" localSheetId="2">#REF!</definedName>
    <definedName name="SG_14_23" localSheetId="4">#REF!</definedName>
    <definedName name="SG_14_23" localSheetId="8">#REF!</definedName>
    <definedName name="SG_14_23" localSheetId="6">#REF!</definedName>
    <definedName name="SG_14_23" localSheetId="11">#REF!</definedName>
    <definedName name="SG_14_23" localSheetId="10">#REF!</definedName>
    <definedName name="SG_14_23" localSheetId="12">#REF!</definedName>
    <definedName name="SG_14_23">#REF!</definedName>
    <definedName name="SG_14_24" localSheetId="2">#REF!</definedName>
    <definedName name="SG_14_24" localSheetId="4">#REF!</definedName>
    <definedName name="SG_14_24" localSheetId="8">#REF!</definedName>
    <definedName name="SG_14_24" localSheetId="6">#REF!</definedName>
    <definedName name="SG_14_24" localSheetId="11">#REF!</definedName>
    <definedName name="SG_14_24" localSheetId="10">#REF!</definedName>
    <definedName name="SG_14_24" localSheetId="12">#REF!</definedName>
    <definedName name="SG_14_24">#REF!</definedName>
    <definedName name="SG_14_25" localSheetId="2">#REF!</definedName>
    <definedName name="SG_14_25" localSheetId="4">#REF!</definedName>
    <definedName name="SG_14_25" localSheetId="8">#REF!</definedName>
    <definedName name="SG_14_25" localSheetId="6">#REF!</definedName>
    <definedName name="SG_14_25" localSheetId="11">#REF!</definedName>
    <definedName name="SG_14_25" localSheetId="10">#REF!</definedName>
    <definedName name="SG_14_25" localSheetId="12">#REF!</definedName>
    <definedName name="SG_14_25">#REF!</definedName>
    <definedName name="SG_15_01" localSheetId="2">#REF!</definedName>
    <definedName name="SG_15_01" localSheetId="4">#REF!</definedName>
    <definedName name="SG_15_01" localSheetId="8">#REF!</definedName>
    <definedName name="SG_15_01" localSheetId="6">#REF!</definedName>
    <definedName name="SG_15_01" localSheetId="11">#REF!</definedName>
    <definedName name="SG_15_01" localSheetId="10">#REF!</definedName>
    <definedName name="SG_15_01" localSheetId="12">#REF!</definedName>
    <definedName name="SG_15_01">#REF!</definedName>
    <definedName name="SG_15_02" localSheetId="2">#REF!</definedName>
    <definedName name="SG_15_02" localSheetId="4">#REF!</definedName>
    <definedName name="SG_15_02" localSheetId="8">#REF!</definedName>
    <definedName name="SG_15_02" localSheetId="6">#REF!</definedName>
    <definedName name="SG_15_02" localSheetId="11">#REF!</definedName>
    <definedName name="SG_15_02" localSheetId="10">#REF!</definedName>
    <definedName name="SG_15_02" localSheetId="12">#REF!</definedName>
    <definedName name="SG_15_02">#REF!</definedName>
    <definedName name="SG_15_03" localSheetId="2">#REF!</definedName>
    <definedName name="SG_15_03" localSheetId="4">#REF!</definedName>
    <definedName name="SG_15_03" localSheetId="8">#REF!</definedName>
    <definedName name="SG_15_03" localSheetId="6">#REF!</definedName>
    <definedName name="SG_15_03" localSheetId="11">#REF!</definedName>
    <definedName name="SG_15_03" localSheetId="10">#REF!</definedName>
    <definedName name="SG_15_03" localSheetId="12">#REF!</definedName>
    <definedName name="SG_15_03">#REF!</definedName>
    <definedName name="SG_15_04" localSheetId="2">#REF!</definedName>
    <definedName name="SG_15_04" localSheetId="4">#REF!</definedName>
    <definedName name="SG_15_04" localSheetId="8">#REF!</definedName>
    <definedName name="SG_15_04" localSheetId="6">#REF!</definedName>
    <definedName name="SG_15_04" localSheetId="11">#REF!</definedName>
    <definedName name="SG_15_04" localSheetId="10">#REF!</definedName>
    <definedName name="SG_15_04" localSheetId="12">#REF!</definedName>
    <definedName name="SG_15_04">#REF!</definedName>
    <definedName name="SG_15_05" localSheetId="2">#REF!</definedName>
    <definedName name="SG_15_05" localSheetId="4">#REF!</definedName>
    <definedName name="SG_15_05" localSheetId="8">#REF!</definedName>
    <definedName name="SG_15_05" localSheetId="6">#REF!</definedName>
    <definedName name="SG_15_05" localSheetId="11">#REF!</definedName>
    <definedName name="SG_15_05" localSheetId="10">#REF!</definedName>
    <definedName name="SG_15_05" localSheetId="12">#REF!</definedName>
    <definedName name="SG_15_05">#REF!</definedName>
    <definedName name="SG_15_06" localSheetId="2">#REF!</definedName>
    <definedName name="SG_15_06" localSheetId="4">#REF!</definedName>
    <definedName name="SG_15_06" localSheetId="8">#REF!</definedName>
    <definedName name="SG_15_06" localSheetId="6">#REF!</definedName>
    <definedName name="SG_15_06" localSheetId="11">#REF!</definedName>
    <definedName name="SG_15_06" localSheetId="10">#REF!</definedName>
    <definedName name="SG_15_06" localSheetId="12">#REF!</definedName>
    <definedName name="SG_15_06">#REF!</definedName>
    <definedName name="SG_15_07" localSheetId="2">#REF!</definedName>
    <definedName name="SG_15_07" localSheetId="4">#REF!</definedName>
    <definedName name="SG_15_07" localSheetId="8">#REF!</definedName>
    <definedName name="SG_15_07" localSheetId="6">#REF!</definedName>
    <definedName name="SG_15_07" localSheetId="11">#REF!</definedName>
    <definedName name="SG_15_07" localSheetId="10">#REF!</definedName>
    <definedName name="SG_15_07" localSheetId="12">#REF!</definedName>
    <definedName name="SG_15_07">#REF!</definedName>
    <definedName name="SG_15_08" localSheetId="2">#REF!</definedName>
    <definedName name="SG_15_08" localSheetId="4">#REF!</definedName>
    <definedName name="SG_15_08" localSheetId="8">#REF!</definedName>
    <definedName name="SG_15_08" localSheetId="6">#REF!</definedName>
    <definedName name="SG_15_08" localSheetId="11">#REF!</definedName>
    <definedName name="SG_15_08" localSheetId="10">#REF!</definedName>
    <definedName name="SG_15_08" localSheetId="12">#REF!</definedName>
    <definedName name="SG_15_08">#REF!</definedName>
    <definedName name="SG_15_09" localSheetId="2">#REF!</definedName>
    <definedName name="SG_15_09" localSheetId="4">#REF!</definedName>
    <definedName name="SG_15_09" localSheetId="8">#REF!</definedName>
    <definedName name="SG_15_09" localSheetId="6">#REF!</definedName>
    <definedName name="SG_15_09" localSheetId="11">#REF!</definedName>
    <definedName name="SG_15_09" localSheetId="10">#REF!</definedName>
    <definedName name="SG_15_09" localSheetId="12">#REF!</definedName>
    <definedName name="SG_15_09">#REF!</definedName>
    <definedName name="SG_15_10" localSheetId="2">#REF!</definedName>
    <definedName name="SG_15_10" localSheetId="4">#REF!</definedName>
    <definedName name="SG_15_10" localSheetId="8">#REF!</definedName>
    <definedName name="SG_15_10" localSheetId="6">#REF!</definedName>
    <definedName name="SG_15_10" localSheetId="11">#REF!</definedName>
    <definedName name="SG_15_10" localSheetId="10">#REF!</definedName>
    <definedName name="SG_15_10" localSheetId="12">#REF!</definedName>
    <definedName name="SG_15_10">#REF!</definedName>
    <definedName name="SG_15_11" localSheetId="2">#REF!</definedName>
    <definedName name="SG_15_11" localSheetId="4">#REF!</definedName>
    <definedName name="SG_15_11" localSheetId="8">#REF!</definedName>
    <definedName name="SG_15_11" localSheetId="6">#REF!</definedName>
    <definedName name="SG_15_11" localSheetId="11">#REF!</definedName>
    <definedName name="SG_15_11" localSheetId="10">#REF!</definedName>
    <definedName name="SG_15_11" localSheetId="12">#REF!</definedName>
    <definedName name="SG_15_11">#REF!</definedName>
    <definedName name="SG_15_12" localSheetId="2">#REF!</definedName>
    <definedName name="SG_15_12" localSheetId="4">#REF!</definedName>
    <definedName name="SG_15_12" localSheetId="8">#REF!</definedName>
    <definedName name="SG_15_12" localSheetId="6">#REF!</definedName>
    <definedName name="SG_15_12" localSheetId="11">#REF!</definedName>
    <definedName name="SG_15_12" localSheetId="10">#REF!</definedName>
    <definedName name="SG_15_12" localSheetId="12">#REF!</definedName>
    <definedName name="SG_15_12">#REF!</definedName>
    <definedName name="SG_15_13" localSheetId="2">#REF!</definedName>
    <definedName name="SG_15_13" localSheetId="4">#REF!</definedName>
    <definedName name="SG_15_13" localSheetId="8">#REF!</definedName>
    <definedName name="SG_15_13" localSheetId="6">#REF!</definedName>
    <definedName name="SG_15_13" localSheetId="11">#REF!</definedName>
    <definedName name="SG_15_13" localSheetId="10">#REF!</definedName>
    <definedName name="SG_15_13" localSheetId="12">#REF!</definedName>
    <definedName name="SG_15_13">#REF!</definedName>
    <definedName name="SG_15_14" localSheetId="2">#REF!</definedName>
    <definedName name="SG_15_14" localSheetId="4">#REF!</definedName>
    <definedName name="SG_15_14" localSheetId="8">#REF!</definedName>
    <definedName name="SG_15_14" localSheetId="6">#REF!</definedName>
    <definedName name="SG_15_14" localSheetId="11">#REF!</definedName>
    <definedName name="SG_15_14" localSheetId="10">#REF!</definedName>
    <definedName name="SG_15_14" localSheetId="12">#REF!</definedName>
    <definedName name="SG_15_14">#REF!</definedName>
    <definedName name="SG_15_15" localSheetId="2">#REF!</definedName>
    <definedName name="SG_15_15" localSheetId="4">#REF!</definedName>
    <definedName name="SG_15_15" localSheetId="8">#REF!</definedName>
    <definedName name="SG_15_15" localSheetId="6">#REF!</definedName>
    <definedName name="SG_15_15" localSheetId="11">#REF!</definedName>
    <definedName name="SG_15_15" localSheetId="10">#REF!</definedName>
    <definedName name="SG_15_15" localSheetId="12">#REF!</definedName>
    <definedName name="SG_15_15">#REF!</definedName>
    <definedName name="SG_15_16" localSheetId="2">#REF!</definedName>
    <definedName name="SG_15_16" localSheetId="4">#REF!</definedName>
    <definedName name="SG_15_16" localSheetId="8">#REF!</definedName>
    <definedName name="SG_15_16" localSheetId="6">#REF!</definedName>
    <definedName name="SG_15_16" localSheetId="11">#REF!</definedName>
    <definedName name="SG_15_16" localSheetId="10">#REF!</definedName>
    <definedName name="SG_15_16" localSheetId="12">#REF!</definedName>
    <definedName name="SG_15_16">#REF!</definedName>
    <definedName name="SG_15_17" localSheetId="2">#REF!</definedName>
    <definedName name="SG_15_17" localSheetId="4">#REF!</definedName>
    <definedName name="SG_15_17" localSheetId="8">#REF!</definedName>
    <definedName name="SG_15_17" localSheetId="6">#REF!</definedName>
    <definedName name="SG_15_17" localSheetId="11">#REF!</definedName>
    <definedName name="SG_15_17" localSheetId="10">#REF!</definedName>
    <definedName name="SG_15_17" localSheetId="12">#REF!</definedName>
    <definedName name="SG_15_17">#REF!</definedName>
    <definedName name="SG_15_18" localSheetId="2">#REF!</definedName>
    <definedName name="SG_15_18" localSheetId="4">#REF!</definedName>
    <definedName name="SG_15_18" localSheetId="8">#REF!</definedName>
    <definedName name="SG_15_18" localSheetId="6">#REF!</definedName>
    <definedName name="SG_15_18" localSheetId="11">#REF!</definedName>
    <definedName name="SG_15_18" localSheetId="10">#REF!</definedName>
    <definedName name="SG_15_18" localSheetId="12">#REF!</definedName>
    <definedName name="SG_15_18">#REF!</definedName>
    <definedName name="SG_15_19" localSheetId="2">#REF!</definedName>
    <definedName name="SG_15_19" localSheetId="4">#REF!</definedName>
    <definedName name="SG_15_19" localSheetId="8">#REF!</definedName>
    <definedName name="SG_15_19" localSheetId="6">#REF!</definedName>
    <definedName name="SG_15_19" localSheetId="11">#REF!</definedName>
    <definedName name="SG_15_19" localSheetId="10">#REF!</definedName>
    <definedName name="SG_15_19" localSheetId="12">#REF!</definedName>
    <definedName name="SG_15_19">#REF!</definedName>
    <definedName name="SG_15_20" localSheetId="2">#REF!</definedName>
    <definedName name="SG_15_20" localSheetId="4">#REF!</definedName>
    <definedName name="SG_15_20" localSheetId="8">#REF!</definedName>
    <definedName name="SG_15_20" localSheetId="6">#REF!</definedName>
    <definedName name="SG_15_20" localSheetId="11">#REF!</definedName>
    <definedName name="SG_15_20" localSheetId="10">#REF!</definedName>
    <definedName name="SG_15_20" localSheetId="12">#REF!</definedName>
    <definedName name="SG_15_20">#REF!</definedName>
    <definedName name="SG_15_21" localSheetId="2">#REF!</definedName>
    <definedName name="SG_15_21" localSheetId="4">#REF!</definedName>
    <definedName name="SG_15_21" localSheetId="8">#REF!</definedName>
    <definedName name="SG_15_21" localSheetId="6">#REF!</definedName>
    <definedName name="SG_15_21" localSheetId="11">#REF!</definedName>
    <definedName name="SG_15_21" localSheetId="10">#REF!</definedName>
    <definedName name="SG_15_21" localSheetId="12">#REF!</definedName>
    <definedName name="SG_15_21">#REF!</definedName>
    <definedName name="SG_15_22" localSheetId="2">#REF!</definedName>
    <definedName name="SG_15_22" localSheetId="4">#REF!</definedName>
    <definedName name="SG_15_22" localSheetId="8">#REF!</definedName>
    <definedName name="SG_15_22" localSheetId="6">#REF!</definedName>
    <definedName name="SG_15_22" localSheetId="11">#REF!</definedName>
    <definedName name="SG_15_22" localSheetId="10">#REF!</definedName>
    <definedName name="SG_15_22" localSheetId="12">#REF!</definedName>
    <definedName name="SG_15_22">#REF!</definedName>
    <definedName name="SG_15_23" localSheetId="2">#REF!</definedName>
    <definedName name="SG_15_23" localSheetId="4">#REF!</definedName>
    <definedName name="SG_15_23" localSheetId="8">#REF!</definedName>
    <definedName name="SG_15_23" localSheetId="6">#REF!</definedName>
    <definedName name="SG_15_23" localSheetId="11">#REF!</definedName>
    <definedName name="SG_15_23" localSheetId="10">#REF!</definedName>
    <definedName name="SG_15_23" localSheetId="12">#REF!</definedName>
    <definedName name="SG_15_23">#REF!</definedName>
    <definedName name="SG_15_24" localSheetId="2">#REF!</definedName>
    <definedName name="SG_15_24" localSheetId="4">#REF!</definedName>
    <definedName name="SG_15_24" localSheetId="8">#REF!</definedName>
    <definedName name="SG_15_24" localSheetId="6">#REF!</definedName>
    <definedName name="SG_15_24" localSheetId="11">#REF!</definedName>
    <definedName name="SG_15_24" localSheetId="10">#REF!</definedName>
    <definedName name="SG_15_24" localSheetId="12">#REF!</definedName>
    <definedName name="SG_15_24">#REF!</definedName>
    <definedName name="SG_15_25" localSheetId="2">#REF!</definedName>
    <definedName name="SG_15_25" localSheetId="4">#REF!</definedName>
    <definedName name="SG_15_25" localSheetId="8">#REF!</definedName>
    <definedName name="SG_15_25" localSheetId="6">#REF!</definedName>
    <definedName name="SG_15_25" localSheetId="11">#REF!</definedName>
    <definedName name="SG_15_25" localSheetId="10">#REF!</definedName>
    <definedName name="SG_15_25" localSheetId="12">#REF!</definedName>
    <definedName name="SG_15_25">#REF!</definedName>
    <definedName name="SG_16_01" localSheetId="2">#REF!</definedName>
    <definedName name="SG_16_01" localSheetId="4">#REF!</definedName>
    <definedName name="SG_16_01" localSheetId="8">#REF!</definedName>
    <definedName name="SG_16_01" localSheetId="6">#REF!</definedName>
    <definedName name="SG_16_01" localSheetId="11">#REF!</definedName>
    <definedName name="SG_16_01" localSheetId="10">#REF!</definedName>
    <definedName name="SG_16_01" localSheetId="12">#REF!</definedName>
    <definedName name="SG_16_01">#REF!</definedName>
    <definedName name="SG_16_02" localSheetId="2">#REF!</definedName>
    <definedName name="SG_16_02" localSheetId="4">#REF!</definedName>
    <definedName name="SG_16_02" localSheetId="8">#REF!</definedName>
    <definedName name="SG_16_02" localSheetId="6">#REF!</definedName>
    <definedName name="SG_16_02" localSheetId="11">#REF!</definedName>
    <definedName name="SG_16_02" localSheetId="10">#REF!</definedName>
    <definedName name="SG_16_02" localSheetId="12">#REF!</definedName>
    <definedName name="SG_16_02">#REF!</definedName>
    <definedName name="SG_16_03" localSheetId="2">#REF!</definedName>
    <definedName name="SG_16_03" localSheetId="4">#REF!</definedName>
    <definedName name="SG_16_03" localSheetId="8">#REF!</definedName>
    <definedName name="SG_16_03" localSheetId="6">#REF!</definedName>
    <definedName name="SG_16_03" localSheetId="11">#REF!</definedName>
    <definedName name="SG_16_03" localSheetId="10">#REF!</definedName>
    <definedName name="SG_16_03" localSheetId="12">#REF!</definedName>
    <definedName name="SG_16_03">#REF!</definedName>
    <definedName name="SG_16_04" localSheetId="2">#REF!</definedName>
    <definedName name="SG_16_04" localSheetId="4">#REF!</definedName>
    <definedName name="SG_16_04" localSheetId="8">#REF!</definedName>
    <definedName name="SG_16_04" localSheetId="6">#REF!</definedName>
    <definedName name="SG_16_04" localSheetId="11">#REF!</definedName>
    <definedName name="SG_16_04" localSheetId="10">#REF!</definedName>
    <definedName name="SG_16_04" localSheetId="12">#REF!</definedName>
    <definedName name="SG_16_04">#REF!</definedName>
    <definedName name="SG_16_05" localSheetId="2">#REF!</definedName>
    <definedName name="SG_16_05" localSheetId="4">#REF!</definedName>
    <definedName name="SG_16_05" localSheetId="8">#REF!</definedName>
    <definedName name="SG_16_05" localSheetId="6">#REF!</definedName>
    <definedName name="SG_16_05" localSheetId="11">#REF!</definedName>
    <definedName name="SG_16_05" localSheetId="10">#REF!</definedName>
    <definedName name="SG_16_05" localSheetId="12">#REF!</definedName>
    <definedName name="SG_16_05">#REF!</definedName>
    <definedName name="SG_16_06" localSheetId="2">#REF!</definedName>
    <definedName name="SG_16_06" localSheetId="4">#REF!</definedName>
    <definedName name="SG_16_06" localSheetId="8">#REF!</definedName>
    <definedName name="SG_16_06" localSheetId="6">#REF!</definedName>
    <definedName name="SG_16_06" localSheetId="11">#REF!</definedName>
    <definedName name="SG_16_06" localSheetId="10">#REF!</definedName>
    <definedName name="SG_16_06" localSheetId="12">#REF!</definedName>
    <definedName name="SG_16_06">#REF!</definedName>
    <definedName name="SG_16_07" localSheetId="2">#REF!</definedName>
    <definedName name="SG_16_07" localSheetId="4">#REF!</definedName>
    <definedName name="SG_16_07" localSheetId="8">#REF!</definedName>
    <definedName name="SG_16_07" localSheetId="6">#REF!</definedName>
    <definedName name="SG_16_07" localSheetId="11">#REF!</definedName>
    <definedName name="SG_16_07" localSheetId="10">#REF!</definedName>
    <definedName name="SG_16_07" localSheetId="12">#REF!</definedName>
    <definedName name="SG_16_07">#REF!</definedName>
    <definedName name="SG_16_08" localSheetId="2">#REF!</definedName>
    <definedName name="SG_16_08" localSheetId="4">#REF!</definedName>
    <definedName name="SG_16_08" localSheetId="8">#REF!</definedName>
    <definedName name="SG_16_08" localSheetId="6">#REF!</definedName>
    <definedName name="SG_16_08" localSheetId="11">#REF!</definedName>
    <definedName name="SG_16_08" localSheetId="10">#REF!</definedName>
    <definedName name="SG_16_08" localSheetId="12">#REF!</definedName>
    <definedName name="SG_16_08">#REF!</definedName>
    <definedName name="SG_16_09" localSheetId="2">#REF!</definedName>
    <definedName name="SG_16_09" localSheetId="4">#REF!</definedName>
    <definedName name="SG_16_09" localSheetId="8">#REF!</definedName>
    <definedName name="SG_16_09" localSheetId="6">#REF!</definedName>
    <definedName name="SG_16_09" localSheetId="11">#REF!</definedName>
    <definedName name="SG_16_09" localSheetId="10">#REF!</definedName>
    <definedName name="SG_16_09" localSheetId="12">#REF!</definedName>
    <definedName name="SG_16_09">#REF!</definedName>
    <definedName name="SG_16_10" localSheetId="2">#REF!</definedName>
    <definedName name="SG_16_10" localSheetId="4">#REF!</definedName>
    <definedName name="SG_16_10" localSheetId="8">#REF!</definedName>
    <definedName name="SG_16_10" localSheetId="6">#REF!</definedName>
    <definedName name="SG_16_10" localSheetId="11">#REF!</definedName>
    <definedName name="SG_16_10" localSheetId="10">#REF!</definedName>
    <definedName name="SG_16_10" localSheetId="12">#REF!</definedName>
    <definedName name="SG_16_10">#REF!</definedName>
    <definedName name="SG_16_11" localSheetId="2">#REF!</definedName>
    <definedName name="SG_16_11" localSheetId="4">#REF!</definedName>
    <definedName name="SG_16_11" localSheetId="8">#REF!</definedName>
    <definedName name="SG_16_11" localSheetId="6">#REF!</definedName>
    <definedName name="SG_16_11" localSheetId="11">#REF!</definedName>
    <definedName name="SG_16_11" localSheetId="10">#REF!</definedName>
    <definedName name="SG_16_11" localSheetId="12">#REF!</definedName>
    <definedName name="SG_16_11">#REF!</definedName>
    <definedName name="SG_16_12" localSheetId="2">#REF!</definedName>
    <definedName name="SG_16_12" localSheetId="4">#REF!</definedName>
    <definedName name="SG_16_12" localSheetId="8">#REF!</definedName>
    <definedName name="SG_16_12" localSheetId="6">#REF!</definedName>
    <definedName name="SG_16_12" localSheetId="11">#REF!</definedName>
    <definedName name="SG_16_12" localSheetId="10">#REF!</definedName>
    <definedName name="SG_16_12" localSheetId="12">#REF!</definedName>
    <definedName name="SG_16_12">#REF!</definedName>
    <definedName name="SG_16_13" localSheetId="2">#REF!</definedName>
    <definedName name="SG_16_13" localSheetId="4">#REF!</definedName>
    <definedName name="SG_16_13" localSheetId="8">#REF!</definedName>
    <definedName name="SG_16_13" localSheetId="6">#REF!</definedName>
    <definedName name="SG_16_13" localSheetId="11">#REF!</definedName>
    <definedName name="SG_16_13" localSheetId="10">#REF!</definedName>
    <definedName name="SG_16_13" localSheetId="12">#REF!</definedName>
    <definedName name="SG_16_13">#REF!</definedName>
    <definedName name="SG_16_14" localSheetId="2">#REF!</definedName>
    <definedName name="SG_16_14" localSheetId="4">#REF!</definedName>
    <definedName name="SG_16_14" localSheetId="8">#REF!</definedName>
    <definedName name="SG_16_14" localSheetId="6">#REF!</definedName>
    <definedName name="SG_16_14" localSheetId="11">#REF!</definedName>
    <definedName name="SG_16_14" localSheetId="10">#REF!</definedName>
    <definedName name="SG_16_14" localSheetId="12">#REF!</definedName>
    <definedName name="SG_16_14">#REF!</definedName>
    <definedName name="SG_16_15" localSheetId="2">#REF!</definedName>
    <definedName name="SG_16_15" localSheetId="4">#REF!</definedName>
    <definedName name="SG_16_15" localSheetId="8">#REF!</definedName>
    <definedName name="SG_16_15" localSheetId="6">#REF!</definedName>
    <definedName name="SG_16_15" localSheetId="11">#REF!</definedName>
    <definedName name="SG_16_15" localSheetId="10">#REF!</definedName>
    <definedName name="SG_16_15" localSheetId="12">#REF!</definedName>
    <definedName name="SG_16_15">#REF!</definedName>
    <definedName name="SG_16_16" localSheetId="2">#REF!</definedName>
    <definedName name="SG_16_16" localSheetId="4">#REF!</definedName>
    <definedName name="SG_16_16" localSheetId="8">#REF!</definedName>
    <definedName name="SG_16_16" localSheetId="6">#REF!</definedName>
    <definedName name="SG_16_16" localSheetId="11">#REF!</definedName>
    <definedName name="SG_16_16" localSheetId="10">#REF!</definedName>
    <definedName name="SG_16_16" localSheetId="12">#REF!</definedName>
    <definedName name="SG_16_16">#REF!</definedName>
    <definedName name="SG_16_17" localSheetId="2">#REF!</definedName>
    <definedName name="SG_16_17" localSheetId="4">#REF!</definedName>
    <definedName name="SG_16_17" localSheetId="8">#REF!</definedName>
    <definedName name="SG_16_17" localSheetId="6">#REF!</definedName>
    <definedName name="SG_16_17" localSheetId="11">#REF!</definedName>
    <definedName name="SG_16_17" localSheetId="10">#REF!</definedName>
    <definedName name="SG_16_17" localSheetId="12">#REF!</definedName>
    <definedName name="SG_16_17">#REF!</definedName>
    <definedName name="SG_16_18" localSheetId="2">#REF!</definedName>
    <definedName name="SG_16_18" localSheetId="4">#REF!</definedName>
    <definedName name="SG_16_18" localSheetId="8">#REF!</definedName>
    <definedName name="SG_16_18" localSheetId="6">#REF!</definedName>
    <definedName name="SG_16_18" localSheetId="11">#REF!</definedName>
    <definedName name="SG_16_18" localSheetId="10">#REF!</definedName>
    <definedName name="SG_16_18" localSheetId="12">#REF!</definedName>
    <definedName name="SG_16_18">#REF!</definedName>
    <definedName name="SG_16_19" localSheetId="2">#REF!</definedName>
    <definedName name="SG_16_19" localSheetId="4">#REF!</definedName>
    <definedName name="SG_16_19" localSheetId="8">#REF!</definedName>
    <definedName name="SG_16_19" localSheetId="6">#REF!</definedName>
    <definedName name="SG_16_19" localSheetId="11">#REF!</definedName>
    <definedName name="SG_16_19" localSheetId="10">#REF!</definedName>
    <definedName name="SG_16_19" localSheetId="12">#REF!</definedName>
    <definedName name="SG_16_19">#REF!</definedName>
    <definedName name="SG_16_20" localSheetId="2">#REF!</definedName>
    <definedName name="SG_16_20" localSheetId="4">#REF!</definedName>
    <definedName name="SG_16_20" localSheetId="8">#REF!</definedName>
    <definedName name="SG_16_20" localSheetId="6">#REF!</definedName>
    <definedName name="SG_16_20" localSheetId="11">#REF!</definedName>
    <definedName name="SG_16_20" localSheetId="10">#REF!</definedName>
    <definedName name="SG_16_20" localSheetId="12">#REF!</definedName>
    <definedName name="SG_16_20">#REF!</definedName>
    <definedName name="SG_16_21" localSheetId="2">#REF!</definedName>
    <definedName name="SG_16_21" localSheetId="4">#REF!</definedName>
    <definedName name="SG_16_21" localSheetId="8">#REF!</definedName>
    <definedName name="SG_16_21" localSheetId="6">#REF!</definedName>
    <definedName name="SG_16_21" localSheetId="11">#REF!</definedName>
    <definedName name="SG_16_21" localSheetId="10">#REF!</definedName>
    <definedName name="SG_16_21" localSheetId="12">#REF!</definedName>
    <definedName name="SG_16_21">#REF!</definedName>
    <definedName name="SG_16_22" localSheetId="2">#REF!</definedName>
    <definedName name="SG_16_22" localSheetId="4">#REF!</definedName>
    <definedName name="SG_16_22" localSheetId="8">#REF!</definedName>
    <definedName name="SG_16_22" localSheetId="6">#REF!</definedName>
    <definedName name="SG_16_22" localSheetId="11">#REF!</definedName>
    <definedName name="SG_16_22" localSheetId="10">#REF!</definedName>
    <definedName name="SG_16_22" localSheetId="12">#REF!</definedName>
    <definedName name="SG_16_22">#REF!</definedName>
    <definedName name="SG_16_23" localSheetId="2">#REF!</definedName>
    <definedName name="SG_16_23" localSheetId="4">#REF!</definedName>
    <definedName name="SG_16_23" localSheetId="8">#REF!</definedName>
    <definedName name="SG_16_23" localSheetId="6">#REF!</definedName>
    <definedName name="SG_16_23" localSheetId="11">#REF!</definedName>
    <definedName name="SG_16_23" localSheetId="10">#REF!</definedName>
    <definedName name="SG_16_23" localSheetId="12">#REF!</definedName>
    <definedName name="SG_16_23">#REF!</definedName>
    <definedName name="SG_16_24" localSheetId="2">#REF!</definedName>
    <definedName name="SG_16_24" localSheetId="4">#REF!</definedName>
    <definedName name="SG_16_24" localSheetId="8">#REF!</definedName>
    <definedName name="SG_16_24" localSheetId="6">#REF!</definedName>
    <definedName name="SG_16_24" localSheetId="11">#REF!</definedName>
    <definedName name="SG_16_24" localSheetId="10">#REF!</definedName>
    <definedName name="SG_16_24" localSheetId="12">#REF!</definedName>
    <definedName name="SG_16_24">#REF!</definedName>
    <definedName name="SG_16_25" localSheetId="2">#REF!</definedName>
    <definedName name="SG_16_25" localSheetId="4">#REF!</definedName>
    <definedName name="SG_16_25" localSheetId="8">#REF!</definedName>
    <definedName name="SG_16_25" localSheetId="6">#REF!</definedName>
    <definedName name="SG_16_25" localSheetId="11">#REF!</definedName>
    <definedName name="SG_16_25" localSheetId="10">#REF!</definedName>
    <definedName name="SG_16_25" localSheetId="12">#REF!</definedName>
    <definedName name="SG_16_25">#REF!</definedName>
    <definedName name="SG_17_01" localSheetId="2">#REF!</definedName>
    <definedName name="SG_17_01" localSheetId="4">#REF!</definedName>
    <definedName name="SG_17_01" localSheetId="8">#REF!</definedName>
    <definedName name="SG_17_01" localSheetId="6">#REF!</definedName>
    <definedName name="SG_17_01" localSheetId="11">#REF!</definedName>
    <definedName name="SG_17_01" localSheetId="10">#REF!</definedName>
    <definedName name="SG_17_01" localSheetId="12">#REF!</definedName>
    <definedName name="SG_17_01">#REF!</definedName>
    <definedName name="SG_17_02" localSheetId="2">#REF!</definedName>
    <definedName name="SG_17_02" localSheetId="4">#REF!</definedName>
    <definedName name="SG_17_02" localSheetId="8">#REF!</definedName>
    <definedName name="SG_17_02" localSheetId="6">#REF!</definedName>
    <definedName name="SG_17_02" localSheetId="11">#REF!</definedName>
    <definedName name="SG_17_02" localSheetId="10">#REF!</definedName>
    <definedName name="SG_17_02" localSheetId="12">#REF!</definedName>
    <definedName name="SG_17_02">#REF!</definedName>
    <definedName name="SG_17_03" localSheetId="2">#REF!</definedName>
    <definedName name="SG_17_03" localSheetId="4">#REF!</definedName>
    <definedName name="SG_17_03" localSheetId="8">#REF!</definedName>
    <definedName name="SG_17_03" localSheetId="6">#REF!</definedName>
    <definedName name="SG_17_03" localSheetId="11">#REF!</definedName>
    <definedName name="SG_17_03" localSheetId="10">#REF!</definedName>
    <definedName name="SG_17_03" localSheetId="12">#REF!</definedName>
    <definedName name="SG_17_03">#REF!</definedName>
    <definedName name="SG_17_04" localSheetId="2">#REF!</definedName>
    <definedName name="SG_17_04" localSheetId="4">#REF!</definedName>
    <definedName name="SG_17_04" localSheetId="8">#REF!</definedName>
    <definedName name="SG_17_04" localSheetId="6">#REF!</definedName>
    <definedName name="SG_17_04" localSheetId="11">#REF!</definedName>
    <definedName name="SG_17_04" localSheetId="10">#REF!</definedName>
    <definedName name="SG_17_04" localSheetId="12">#REF!</definedName>
    <definedName name="SG_17_04">#REF!</definedName>
    <definedName name="SG_17_05" localSheetId="2">#REF!</definedName>
    <definedName name="SG_17_05" localSheetId="4">#REF!</definedName>
    <definedName name="SG_17_05" localSheetId="8">#REF!</definedName>
    <definedName name="SG_17_05" localSheetId="6">#REF!</definedName>
    <definedName name="SG_17_05" localSheetId="11">#REF!</definedName>
    <definedName name="SG_17_05" localSheetId="10">#REF!</definedName>
    <definedName name="SG_17_05" localSheetId="12">#REF!</definedName>
    <definedName name="SG_17_05">#REF!</definedName>
    <definedName name="SG_17_06" localSheetId="2">#REF!</definedName>
    <definedName name="SG_17_06" localSheetId="4">#REF!</definedName>
    <definedName name="SG_17_06" localSheetId="8">#REF!</definedName>
    <definedName name="SG_17_06" localSheetId="6">#REF!</definedName>
    <definedName name="SG_17_06" localSheetId="11">#REF!</definedName>
    <definedName name="SG_17_06" localSheetId="10">#REF!</definedName>
    <definedName name="SG_17_06" localSheetId="12">#REF!</definedName>
    <definedName name="SG_17_06">#REF!</definedName>
    <definedName name="SG_17_07" localSheetId="2">#REF!</definedName>
    <definedName name="SG_17_07" localSheetId="4">#REF!</definedName>
    <definedName name="SG_17_07" localSheetId="8">#REF!</definedName>
    <definedName name="SG_17_07" localSheetId="6">#REF!</definedName>
    <definedName name="SG_17_07" localSheetId="11">#REF!</definedName>
    <definedName name="SG_17_07" localSheetId="10">#REF!</definedName>
    <definedName name="SG_17_07" localSheetId="12">#REF!</definedName>
    <definedName name="SG_17_07">#REF!</definedName>
    <definedName name="SG_17_08" localSheetId="2">#REF!</definedName>
    <definedName name="SG_17_08" localSheetId="4">#REF!</definedName>
    <definedName name="SG_17_08" localSheetId="8">#REF!</definedName>
    <definedName name="SG_17_08" localSheetId="6">#REF!</definedName>
    <definedName name="SG_17_08" localSheetId="11">#REF!</definedName>
    <definedName name="SG_17_08" localSheetId="10">#REF!</definedName>
    <definedName name="SG_17_08" localSheetId="12">#REF!</definedName>
    <definedName name="SG_17_08">#REF!</definedName>
    <definedName name="SG_17_09" localSheetId="2">#REF!</definedName>
    <definedName name="SG_17_09" localSheetId="4">#REF!</definedName>
    <definedName name="SG_17_09" localSheetId="8">#REF!</definedName>
    <definedName name="SG_17_09" localSheetId="6">#REF!</definedName>
    <definedName name="SG_17_09" localSheetId="11">#REF!</definedName>
    <definedName name="SG_17_09" localSheetId="10">#REF!</definedName>
    <definedName name="SG_17_09" localSheetId="12">#REF!</definedName>
    <definedName name="SG_17_09">#REF!</definedName>
    <definedName name="SG_17_10" localSheetId="2">#REF!</definedName>
    <definedName name="SG_17_10" localSheetId="4">#REF!</definedName>
    <definedName name="SG_17_10" localSheetId="8">#REF!</definedName>
    <definedName name="SG_17_10" localSheetId="6">#REF!</definedName>
    <definedName name="SG_17_10" localSheetId="11">#REF!</definedName>
    <definedName name="SG_17_10" localSheetId="10">#REF!</definedName>
    <definedName name="SG_17_10" localSheetId="12">#REF!</definedName>
    <definedName name="SG_17_10">#REF!</definedName>
    <definedName name="SG_17_11" localSheetId="2">#REF!</definedName>
    <definedName name="SG_17_11" localSheetId="4">#REF!</definedName>
    <definedName name="SG_17_11" localSheetId="8">#REF!</definedName>
    <definedName name="SG_17_11" localSheetId="6">#REF!</definedName>
    <definedName name="SG_17_11" localSheetId="11">#REF!</definedName>
    <definedName name="SG_17_11" localSheetId="10">#REF!</definedName>
    <definedName name="SG_17_11" localSheetId="12">#REF!</definedName>
    <definedName name="SG_17_11">#REF!</definedName>
    <definedName name="SG_17_12" localSheetId="2">#REF!</definedName>
    <definedName name="SG_17_12" localSheetId="4">#REF!</definedName>
    <definedName name="SG_17_12" localSheetId="8">#REF!</definedName>
    <definedName name="SG_17_12" localSheetId="6">#REF!</definedName>
    <definedName name="SG_17_12" localSheetId="11">#REF!</definedName>
    <definedName name="SG_17_12" localSheetId="10">#REF!</definedName>
    <definedName name="SG_17_12" localSheetId="12">#REF!</definedName>
    <definedName name="SG_17_12">#REF!</definedName>
    <definedName name="SG_17_13" localSheetId="2">#REF!</definedName>
    <definedName name="SG_17_13" localSheetId="4">#REF!</definedName>
    <definedName name="SG_17_13" localSheetId="8">#REF!</definedName>
    <definedName name="SG_17_13" localSheetId="6">#REF!</definedName>
    <definedName name="SG_17_13" localSheetId="11">#REF!</definedName>
    <definedName name="SG_17_13" localSheetId="10">#REF!</definedName>
    <definedName name="SG_17_13" localSheetId="12">#REF!</definedName>
    <definedName name="SG_17_13">#REF!</definedName>
    <definedName name="SG_17_14" localSheetId="2">#REF!</definedName>
    <definedName name="SG_17_14" localSheetId="4">#REF!</definedName>
    <definedName name="SG_17_14" localSheetId="8">#REF!</definedName>
    <definedName name="SG_17_14" localSheetId="6">#REF!</definedName>
    <definedName name="SG_17_14" localSheetId="11">#REF!</definedName>
    <definedName name="SG_17_14" localSheetId="10">#REF!</definedName>
    <definedName name="SG_17_14" localSheetId="12">#REF!</definedName>
    <definedName name="SG_17_14">#REF!</definedName>
    <definedName name="SG_17_15" localSheetId="2">#REF!</definedName>
    <definedName name="SG_17_15" localSheetId="4">#REF!</definedName>
    <definedName name="SG_17_15" localSheetId="8">#REF!</definedName>
    <definedName name="SG_17_15" localSheetId="6">#REF!</definedName>
    <definedName name="SG_17_15" localSheetId="11">#REF!</definedName>
    <definedName name="SG_17_15" localSheetId="10">#REF!</definedName>
    <definedName name="SG_17_15" localSheetId="12">#REF!</definedName>
    <definedName name="SG_17_15">#REF!</definedName>
    <definedName name="SG_17_16" localSheetId="2">#REF!</definedName>
    <definedName name="SG_17_16" localSheetId="4">#REF!</definedName>
    <definedName name="SG_17_16" localSheetId="8">#REF!</definedName>
    <definedName name="SG_17_16" localSheetId="6">#REF!</definedName>
    <definedName name="SG_17_16" localSheetId="11">#REF!</definedName>
    <definedName name="SG_17_16" localSheetId="10">#REF!</definedName>
    <definedName name="SG_17_16" localSheetId="12">#REF!</definedName>
    <definedName name="SG_17_16">#REF!</definedName>
    <definedName name="SG_17_17" localSheetId="2">#REF!</definedName>
    <definedName name="SG_17_17" localSheetId="4">#REF!</definedName>
    <definedName name="SG_17_17" localSheetId="8">#REF!</definedName>
    <definedName name="SG_17_17" localSheetId="6">#REF!</definedName>
    <definedName name="SG_17_17" localSheetId="11">#REF!</definedName>
    <definedName name="SG_17_17" localSheetId="10">#REF!</definedName>
    <definedName name="SG_17_17" localSheetId="12">#REF!</definedName>
    <definedName name="SG_17_17">#REF!</definedName>
    <definedName name="SG_17_18" localSheetId="2">#REF!</definedName>
    <definedName name="SG_17_18" localSheetId="4">#REF!</definedName>
    <definedName name="SG_17_18" localSheetId="8">#REF!</definedName>
    <definedName name="SG_17_18" localSheetId="6">#REF!</definedName>
    <definedName name="SG_17_18" localSheetId="11">#REF!</definedName>
    <definedName name="SG_17_18" localSheetId="10">#REF!</definedName>
    <definedName name="SG_17_18" localSheetId="12">#REF!</definedName>
    <definedName name="SG_17_18">#REF!</definedName>
    <definedName name="SG_17_19" localSheetId="2">#REF!</definedName>
    <definedName name="SG_17_19" localSheetId="4">#REF!</definedName>
    <definedName name="SG_17_19" localSheetId="8">#REF!</definedName>
    <definedName name="SG_17_19" localSheetId="6">#REF!</definedName>
    <definedName name="SG_17_19" localSheetId="11">#REF!</definedName>
    <definedName name="SG_17_19" localSheetId="10">#REF!</definedName>
    <definedName name="SG_17_19" localSheetId="12">#REF!</definedName>
    <definedName name="SG_17_19">#REF!</definedName>
    <definedName name="SG_17_20" localSheetId="2">#REF!</definedName>
    <definedName name="SG_17_20" localSheetId="4">#REF!</definedName>
    <definedName name="SG_17_20" localSheetId="8">#REF!</definedName>
    <definedName name="SG_17_20" localSheetId="6">#REF!</definedName>
    <definedName name="SG_17_20" localSheetId="11">#REF!</definedName>
    <definedName name="SG_17_20" localSheetId="10">#REF!</definedName>
    <definedName name="SG_17_20" localSheetId="12">#REF!</definedName>
    <definedName name="SG_17_20">#REF!</definedName>
    <definedName name="SG_17_21" localSheetId="2">#REF!</definedName>
    <definedName name="SG_17_21" localSheetId="4">#REF!</definedName>
    <definedName name="SG_17_21" localSheetId="8">#REF!</definedName>
    <definedName name="SG_17_21" localSheetId="6">#REF!</definedName>
    <definedName name="SG_17_21" localSheetId="11">#REF!</definedName>
    <definedName name="SG_17_21" localSheetId="10">#REF!</definedName>
    <definedName name="SG_17_21" localSheetId="12">#REF!</definedName>
    <definedName name="SG_17_21">#REF!</definedName>
    <definedName name="SG_17_22" localSheetId="2">#REF!</definedName>
    <definedName name="SG_17_22" localSheetId="4">#REF!</definedName>
    <definedName name="SG_17_22" localSheetId="8">#REF!</definedName>
    <definedName name="SG_17_22" localSheetId="6">#REF!</definedName>
    <definedName name="SG_17_22" localSheetId="11">#REF!</definedName>
    <definedName name="SG_17_22" localSheetId="10">#REF!</definedName>
    <definedName name="SG_17_22" localSheetId="12">#REF!</definedName>
    <definedName name="SG_17_22">#REF!</definedName>
    <definedName name="SG_17_23" localSheetId="2">#REF!</definedName>
    <definedName name="SG_17_23" localSheetId="4">#REF!</definedName>
    <definedName name="SG_17_23" localSheetId="8">#REF!</definedName>
    <definedName name="SG_17_23" localSheetId="6">#REF!</definedName>
    <definedName name="SG_17_23" localSheetId="11">#REF!</definedName>
    <definedName name="SG_17_23" localSheetId="10">#REF!</definedName>
    <definedName name="SG_17_23" localSheetId="12">#REF!</definedName>
    <definedName name="SG_17_23">#REF!</definedName>
    <definedName name="SG_17_24" localSheetId="2">#REF!</definedName>
    <definedName name="SG_17_24" localSheetId="4">#REF!</definedName>
    <definedName name="SG_17_24" localSheetId="8">#REF!</definedName>
    <definedName name="SG_17_24" localSheetId="6">#REF!</definedName>
    <definedName name="SG_17_24" localSheetId="11">#REF!</definedName>
    <definedName name="SG_17_24" localSheetId="10">#REF!</definedName>
    <definedName name="SG_17_24" localSheetId="12">#REF!</definedName>
    <definedName name="SG_17_24">#REF!</definedName>
    <definedName name="SG_17_25" localSheetId="2">#REF!</definedName>
    <definedName name="SG_17_25" localSheetId="4">#REF!</definedName>
    <definedName name="SG_17_25" localSheetId="8">#REF!</definedName>
    <definedName name="SG_17_25" localSheetId="6">#REF!</definedName>
    <definedName name="SG_17_25" localSheetId="11">#REF!</definedName>
    <definedName name="SG_17_25" localSheetId="10">#REF!</definedName>
    <definedName name="SG_17_25" localSheetId="12">#REF!</definedName>
    <definedName name="SG_17_25">#REF!</definedName>
    <definedName name="SG_18_01" localSheetId="2">#REF!</definedName>
    <definedName name="SG_18_01" localSheetId="4">#REF!</definedName>
    <definedName name="SG_18_01" localSheetId="8">#REF!</definedName>
    <definedName name="SG_18_01" localSheetId="6">#REF!</definedName>
    <definedName name="SG_18_01" localSheetId="11">#REF!</definedName>
    <definedName name="SG_18_01" localSheetId="10">#REF!</definedName>
    <definedName name="SG_18_01" localSheetId="12">#REF!</definedName>
    <definedName name="SG_18_01">#REF!</definedName>
    <definedName name="SG_18_02" localSheetId="2">#REF!</definedName>
    <definedName name="SG_18_02" localSheetId="4">#REF!</definedName>
    <definedName name="SG_18_02" localSheetId="8">#REF!</definedName>
    <definedName name="SG_18_02" localSheetId="6">#REF!</definedName>
    <definedName name="SG_18_02" localSheetId="11">#REF!</definedName>
    <definedName name="SG_18_02" localSheetId="10">#REF!</definedName>
    <definedName name="SG_18_02" localSheetId="12">#REF!</definedName>
    <definedName name="SG_18_02">#REF!</definedName>
    <definedName name="SG_18_03" localSheetId="2">#REF!</definedName>
    <definedName name="SG_18_03" localSheetId="4">#REF!</definedName>
    <definedName name="SG_18_03" localSheetId="8">#REF!</definedName>
    <definedName name="SG_18_03" localSheetId="6">#REF!</definedName>
    <definedName name="SG_18_03" localSheetId="11">#REF!</definedName>
    <definedName name="SG_18_03" localSheetId="10">#REF!</definedName>
    <definedName name="SG_18_03" localSheetId="12">#REF!</definedName>
    <definedName name="SG_18_03">#REF!</definedName>
    <definedName name="SG_18_04" localSheetId="2">#REF!</definedName>
    <definedName name="SG_18_04" localSheetId="4">#REF!</definedName>
    <definedName name="SG_18_04" localSheetId="8">#REF!</definedName>
    <definedName name="SG_18_04" localSheetId="6">#REF!</definedName>
    <definedName name="SG_18_04" localSheetId="11">#REF!</definedName>
    <definedName name="SG_18_04" localSheetId="10">#REF!</definedName>
    <definedName name="SG_18_04" localSheetId="12">#REF!</definedName>
    <definedName name="SG_18_04">#REF!</definedName>
    <definedName name="SG_18_05" localSheetId="2">#REF!</definedName>
    <definedName name="SG_18_05" localSheetId="4">#REF!</definedName>
    <definedName name="SG_18_05" localSheetId="8">#REF!</definedName>
    <definedName name="SG_18_05" localSheetId="6">#REF!</definedName>
    <definedName name="SG_18_05" localSheetId="11">#REF!</definedName>
    <definedName name="SG_18_05" localSheetId="10">#REF!</definedName>
    <definedName name="SG_18_05" localSheetId="12">#REF!</definedName>
    <definedName name="SG_18_05">#REF!</definedName>
    <definedName name="SG_18_06" localSheetId="2">#REF!</definedName>
    <definedName name="SG_18_06" localSheetId="4">#REF!</definedName>
    <definedName name="SG_18_06" localSheetId="8">#REF!</definedName>
    <definedName name="SG_18_06" localSheetId="6">#REF!</definedName>
    <definedName name="SG_18_06" localSheetId="11">#REF!</definedName>
    <definedName name="SG_18_06" localSheetId="10">#REF!</definedName>
    <definedName name="SG_18_06" localSheetId="12">#REF!</definedName>
    <definedName name="SG_18_06">#REF!</definedName>
    <definedName name="SG_18_07" localSheetId="2">#REF!</definedName>
    <definedName name="SG_18_07" localSheetId="4">#REF!</definedName>
    <definedName name="SG_18_07" localSheetId="8">#REF!</definedName>
    <definedName name="SG_18_07" localSheetId="6">#REF!</definedName>
    <definedName name="SG_18_07" localSheetId="11">#REF!</definedName>
    <definedName name="SG_18_07" localSheetId="10">#REF!</definedName>
    <definedName name="SG_18_07" localSheetId="12">#REF!</definedName>
    <definedName name="SG_18_07">#REF!</definedName>
    <definedName name="SG_18_08" localSheetId="2">#REF!</definedName>
    <definedName name="SG_18_08" localSheetId="4">#REF!</definedName>
    <definedName name="SG_18_08" localSheetId="8">#REF!</definedName>
    <definedName name="SG_18_08" localSheetId="6">#REF!</definedName>
    <definedName name="SG_18_08" localSheetId="11">#REF!</definedName>
    <definedName name="SG_18_08" localSheetId="10">#REF!</definedName>
    <definedName name="SG_18_08" localSheetId="12">#REF!</definedName>
    <definedName name="SG_18_08">#REF!</definedName>
    <definedName name="SG_18_09" localSheetId="2">#REF!</definedName>
    <definedName name="SG_18_09" localSheetId="4">#REF!</definedName>
    <definedName name="SG_18_09" localSheetId="8">#REF!</definedName>
    <definedName name="SG_18_09" localSheetId="6">#REF!</definedName>
    <definedName name="SG_18_09" localSheetId="11">#REF!</definedName>
    <definedName name="SG_18_09" localSheetId="10">#REF!</definedName>
    <definedName name="SG_18_09" localSheetId="12">#REF!</definedName>
    <definedName name="SG_18_09">#REF!</definedName>
    <definedName name="SG_18_10" localSheetId="2">#REF!</definedName>
    <definedName name="SG_18_10" localSheetId="4">#REF!</definedName>
    <definedName name="SG_18_10" localSheetId="8">#REF!</definedName>
    <definedName name="SG_18_10" localSheetId="6">#REF!</definedName>
    <definedName name="SG_18_10" localSheetId="11">#REF!</definedName>
    <definedName name="SG_18_10" localSheetId="10">#REF!</definedName>
    <definedName name="SG_18_10" localSheetId="12">#REF!</definedName>
    <definedName name="SG_18_10">#REF!</definedName>
    <definedName name="SG_18_11" localSheetId="2">#REF!</definedName>
    <definedName name="SG_18_11" localSheetId="4">#REF!</definedName>
    <definedName name="SG_18_11" localSheetId="8">#REF!</definedName>
    <definedName name="SG_18_11" localSheetId="6">#REF!</definedName>
    <definedName name="SG_18_11" localSheetId="11">#REF!</definedName>
    <definedName name="SG_18_11" localSheetId="10">#REF!</definedName>
    <definedName name="SG_18_11" localSheetId="12">#REF!</definedName>
    <definedName name="SG_18_11">#REF!</definedName>
    <definedName name="SG_18_12" localSheetId="2">#REF!</definedName>
    <definedName name="SG_18_12" localSheetId="4">#REF!</definedName>
    <definedName name="SG_18_12" localSheetId="8">#REF!</definedName>
    <definedName name="SG_18_12" localSheetId="6">#REF!</definedName>
    <definedName name="SG_18_12" localSheetId="11">#REF!</definedName>
    <definedName name="SG_18_12" localSheetId="10">#REF!</definedName>
    <definedName name="SG_18_12" localSheetId="12">#REF!</definedName>
    <definedName name="SG_18_12">#REF!</definedName>
    <definedName name="SG_18_13" localSheetId="2">#REF!</definedName>
    <definedName name="SG_18_13" localSheetId="4">#REF!</definedName>
    <definedName name="SG_18_13" localSheetId="8">#REF!</definedName>
    <definedName name="SG_18_13" localSheetId="6">#REF!</definedName>
    <definedName name="SG_18_13" localSheetId="11">#REF!</definedName>
    <definedName name="SG_18_13" localSheetId="10">#REF!</definedName>
    <definedName name="SG_18_13" localSheetId="12">#REF!</definedName>
    <definedName name="SG_18_13">#REF!</definedName>
    <definedName name="SG_18_14" localSheetId="2">#REF!</definedName>
    <definedName name="SG_18_14" localSheetId="4">#REF!</definedName>
    <definedName name="SG_18_14" localSheetId="8">#REF!</definedName>
    <definedName name="SG_18_14" localSheetId="6">#REF!</definedName>
    <definedName name="SG_18_14" localSheetId="11">#REF!</definedName>
    <definedName name="SG_18_14" localSheetId="10">#REF!</definedName>
    <definedName name="SG_18_14" localSheetId="12">#REF!</definedName>
    <definedName name="SG_18_14">#REF!</definedName>
    <definedName name="SG_18_15" localSheetId="2">#REF!</definedName>
    <definedName name="SG_18_15" localSheetId="4">#REF!</definedName>
    <definedName name="SG_18_15" localSheetId="8">#REF!</definedName>
    <definedName name="SG_18_15" localSheetId="6">#REF!</definedName>
    <definedName name="SG_18_15" localSheetId="11">#REF!</definedName>
    <definedName name="SG_18_15" localSheetId="10">#REF!</definedName>
    <definedName name="SG_18_15" localSheetId="12">#REF!</definedName>
    <definedName name="SG_18_15">#REF!</definedName>
    <definedName name="SG_18_16" localSheetId="2">#REF!</definedName>
    <definedName name="SG_18_16" localSheetId="4">#REF!</definedName>
    <definedName name="SG_18_16" localSheetId="8">#REF!</definedName>
    <definedName name="SG_18_16" localSheetId="6">#REF!</definedName>
    <definedName name="SG_18_16" localSheetId="11">#REF!</definedName>
    <definedName name="SG_18_16" localSheetId="10">#REF!</definedName>
    <definedName name="SG_18_16" localSheetId="12">#REF!</definedName>
    <definedName name="SG_18_16">#REF!</definedName>
    <definedName name="SG_18_17" localSheetId="2">#REF!</definedName>
    <definedName name="SG_18_17" localSheetId="4">#REF!</definedName>
    <definedName name="SG_18_17" localSheetId="8">#REF!</definedName>
    <definedName name="SG_18_17" localSheetId="6">#REF!</definedName>
    <definedName name="SG_18_17" localSheetId="11">#REF!</definedName>
    <definedName name="SG_18_17" localSheetId="10">#REF!</definedName>
    <definedName name="SG_18_17" localSheetId="12">#REF!</definedName>
    <definedName name="SG_18_17">#REF!</definedName>
    <definedName name="SG_18_18" localSheetId="2">#REF!</definedName>
    <definedName name="SG_18_18" localSheetId="4">#REF!</definedName>
    <definedName name="SG_18_18" localSheetId="8">#REF!</definedName>
    <definedName name="SG_18_18" localSheetId="6">#REF!</definedName>
    <definedName name="SG_18_18" localSheetId="11">#REF!</definedName>
    <definedName name="SG_18_18" localSheetId="10">#REF!</definedName>
    <definedName name="SG_18_18" localSheetId="12">#REF!</definedName>
    <definedName name="SG_18_18">#REF!</definedName>
    <definedName name="SG_18_19" localSheetId="2">#REF!</definedName>
    <definedName name="SG_18_19" localSheetId="4">#REF!</definedName>
    <definedName name="SG_18_19" localSheetId="8">#REF!</definedName>
    <definedName name="SG_18_19" localSheetId="6">#REF!</definedName>
    <definedName name="SG_18_19" localSheetId="11">#REF!</definedName>
    <definedName name="SG_18_19" localSheetId="10">#REF!</definedName>
    <definedName name="SG_18_19" localSheetId="12">#REF!</definedName>
    <definedName name="SG_18_19">#REF!</definedName>
    <definedName name="SG_18_20" localSheetId="2">#REF!</definedName>
    <definedName name="SG_18_20" localSheetId="4">#REF!</definedName>
    <definedName name="SG_18_20" localSheetId="8">#REF!</definedName>
    <definedName name="SG_18_20" localSheetId="6">#REF!</definedName>
    <definedName name="SG_18_20" localSheetId="11">#REF!</definedName>
    <definedName name="SG_18_20" localSheetId="10">#REF!</definedName>
    <definedName name="SG_18_20" localSheetId="12">#REF!</definedName>
    <definedName name="SG_18_20">#REF!</definedName>
    <definedName name="SG_18_21" localSheetId="2">#REF!</definedName>
    <definedName name="SG_18_21" localSheetId="4">#REF!</definedName>
    <definedName name="SG_18_21" localSheetId="8">#REF!</definedName>
    <definedName name="SG_18_21" localSheetId="6">#REF!</definedName>
    <definedName name="SG_18_21" localSheetId="11">#REF!</definedName>
    <definedName name="SG_18_21" localSheetId="10">#REF!</definedName>
    <definedName name="SG_18_21" localSheetId="12">#REF!</definedName>
    <definedName name="SG_18_21">#REF!</definedName>
    <definedName name="SG_18_22" localSheetId="2">#REF!</definedName>
    <definedName name="SG_18_22" localSheetId="4">#REF!</definedName>
    <definedName name="SG_18_22" localSheetId="8">#REF!</definedName>
    <definedName name="SG_18_22" localSheetId="6">#REF!</definedName>
    <definedName name="SG_18_22" localSheetId="11">#REF!</definedName>
    <definedName name="SG_18_22" localSheetId="10">#REF!</definedName>
    <definedName name="SG_18_22" localSheetId="12">#REF!</definedName>
    <definedName name="SG_18_22">#REF!</definedName>
    <definedName name="SG_18_23" localSheetId="2">#REF!</definedName>
    <definedName name="SG_18_23" localSheetId="4">#REF!</definedName>
    <definedName name="SG_18_23" localSheetId="8">#REF!</definedName>
    <definedName name="SG_18_23" localSheetId="6">#REF!</definedName>
    <definedName name="SG_18_23" localSheetId="11">#REF!</definedName>
    <definedName name="SG_18_23" localSheetId="10">#REF!</definedName>
    <definedName name="SG_18_23" localSheetId="12">#REF!</definedName>
    <definedName name="SG_18_23">#REF!</definedName>
    <definedName name="SG_18_24" localSheetId="2">#REF!</definedName>
    <definedName name="SG_18_24" localSheetId="4">#REF!</definedName>
    <definedName name="SG_18_24" localSheetId="8">#REF!</definedName>
    <definedName name="SG_18_24" localSheetId="6">#REF!</definedName>
    <definedName name="SG_18_24" localSheetId="11">#REF!</definedName>
    <definedName name="SG_18_24" localSheetId="10">#REF!</definedName>
    <definedName name="SG_18_24" localSheetId="12">#REF!</definedName>
    <definedName name="SG_18_24">#REF!</definedName>
    <definedName name="SG_18_25" localSheetId="2">#REF!</definedName>
    <definedName name="SG_18_25" localSheetId="4">#REF!</definedName>
    <definedName name="SG_18_25" localSheetId="8">#REF!</definedName>
    <definedName name="SG_18_25" localSheetId="6">#REF!</definedName>
    <definedName name="SG_18_25" localSheetId="11">#REF!</definedName>
    <definedName name="SG_18_25" localSheetId="10">#REF!</definedName>
    <definedName name="SG_18_25" localSheetId="12">#REF!</definedName>
    <definedName name="SG_18_25">#REF!</definedName>
    <definedName name="SG_19_01" localSheetId="2">#REF!</definedName>
    <definedName name="SG_19_01" localSheetId="4">#REF!</definedName>
    <definedName name="SG_19_01" localSheetId="8">#REF!</definedName>
    <definedName name="SG_19_01" localSheetId="6">#REF!</definedName>
    <definedName name="SG_19_01" localSheetId="11">#REF!</definedName>
    <definedName name="SG_19_01" localSheetId="10">#REF!</definedName>
    <definedName name="SG_19_01" localSheetId="12">#REF!</definedName>
    <definedName name="SG_19_01">#REF!</definedName>
    <definedName name="SG_19_02" localSheetId="2">#REF!</definedName>
    <definedName name="SG_19_02" localSheetId="4">#REF!</definedName>
    <definedName name="SG_19_02" localSheetId="8">#REF!</definedName>
    <definedName name="SG_19_02" localSheetId="6">#REF!</definedName>
    <definedName name="SG_19_02" localSheetId="11">#REF!</definedName>
    <definedName name="SG_19_02" localSheetId="10">#REF!</definedName>
    <definedName name="SG_19_02" localSheetId="12">#REF!</definedName>
    <definedName name="SG_19_02">#REF!</definedName>
    <definedName name="SG_19_03" localSheetId="2">#REF!</definedName>
    <definedName name="SG_19_03" localSheetId="4">#REF!</definedName>
    <definedName name="SG_19_03" localSheetId="8">#REF!</definedName>
    <definedName name="SG_19_03" localSheetId="6">#REF!</definedName>
    <definedName name="SG_19_03" localSheetId="11">#REF!</definedName>
    <definedName name="SG_19_03" localSheetId="10">#REF!</definedName>
    <definedName name="SG_19_03" localSheetId="12">#REF!</definedName>
    <definedName name="SG_19_03">#REF!</definedName>
    <definedName name="SG_19_04" localSheetId="2">#REF!</definedName>
    <definedName name="SG_19_04" localSheetId="4">#REF!</definedName>
    <definedName name="SG_19_04" localSheetId="8">#REF!</definedName>
    <definedName name="SG_19_04" localSheetId="6">#REF!</definedName>
    <definedName name="SG_19_04" localSheetId="11">#REF!</definedName>
    <definedName name="SG_19_04" localSheetId="10">#REF!</definedName>
    <definedName name="SG_19_04" localSheetId="12">#REF!</definedName>
    <definedName name="SG_19_04">#REF!</definedName>
    <definedName name="SG_19_05" localSheetId="2">#REF!</definedName>
    <definedName name="SG_19_05" localSheetId="4">#REF!</definedName>
    <definedName name="SG_19_05" localSheetId="8">#REF!</definedName>
    <definedName name="SG_19_05" localSheetId="6">#REF!</definedName>
    <definedName name="SG_19_05" localSheetId="11">#REF!</definedName>
    <definedName name="SG_19_05" localSheetId="10">#REF!</definedName>
    <definedName name="SG_19_05" localSheetId="12">#REF!</definedName>
    <definedName name="SG_19_05">#REF!</definedName>
    <definedName name="SG_19_06" localSheetId="2">#REF!</definedName>
    <definedName name="SG_19_06" localSheetId="4">#REF!</definedName>
    <definedName name="SG_19_06" localSheetId="8">#REF!</definedName>
    <definedName name="SG_19_06" localSheetId="6">#REF!</definedName>
    <definedName name="SG_19_06" localSheetId="11">#REF!</definedName>
    <definedName name="SG_19_06" localSheetId="10">#REF!</definedName>
    <definedName name="SG_19_06" localSheetId="12">#REF!</definedName>
    <definedName name="SG_19_06">#REF!</definedName>
    <definedName name="SG_19_07" localSheetId="2">#REF!</definedName>
    <definedName name="SG_19_07" localSheetId="4">#REF!</definedName>
    <definedName name="SG_19_07" localSheetId="8">#REF!</definedName>
    <definedName name="SG_19_07" localSheetId="6">#REF!</definedName>
    <definedName name="SG_19_07" localSheetId="11">#REF!</definedName>
    <definedName name="SG_19_07" localSheetId="10">#REF!</definedName>
    <definedName name="SG_19_07" localSheetId="12">#REF!</definedName>
    <definedName name="SG_19_07">#REF!</definedName>
    <definedName name="SG_19_08" localSheetId="2">#REF!</definedName>
    <definedName name="SG_19_08" localSheetId="4">#REF!</definedName>
    <definedName name="SG_19_08" localSheetId="8">#REF!</definedName>
    <definedName name="SG_19_08" localSheetId="6">#REF!</definedName>
    <definedName name="SG_19_08" localSheetId="11">#REF!</definedName>
    <definedName name="SG_19_08" localSheetId="10">#REF!</definedName>
    <definedName name="SG_19_08" localSheetId="12">#REF!</definedName>
    <definedName name="SG_19_08">#REF!</definedName>
    <definedName name="SG_19_09" localSheetId="2">#REF!</definedName>
    <definedName name="SG_19_09" localSheetId="4">#REF!</definedName>
    <definedName name="SG_19_09" localSheetId="8">#REF!</definedName>
    <definedName name="SG_19_09" localSheetId="6">#REF!</definedName>
    <definedName name="SG_19_09" localSheetId="11">#REF!</definedName>
    <definedName name="SG_19_09" localSheetId="10">#REF!</definedName>
    <definedName name="SG_19_09" localSheetId="12">#REF!</definedName>
    <definedName name="SG_19_09">#REF!</definedName>
    <definedName name="SG_19_10" localSheetId="2">#REF!</definedName>
    <definedName name="SG_19_10" localSheetId="4">#REF!</definedName>
    <definedName name="SG_19_10" localSheetId="8">#REF!</definedName>
    <definedName name="SG_19_10" localSheetId="6">#REF!</definedName>
    <definedName name="SG_19_10" localSheetId="11">#REF!</definedName>
    <definedName name="SG_19_10" localSheetId="10">#REF!</definedName>
    <definedName name="SG_19_10" localSheetId="12">#REF!</definedName>
    <definedName name="SG_19_10">#REF!</definedName>
    <definedName name="SG_19_11" localSheetId="2">#REF!</definedName>
    <definedName name="SG_19_11" localSheetId="4">#REF!</definedName>
    <definedName name="SG_19_11" localSheetId="8">#REF!</definedName>
    <definedName name="SG_19_11" localSheetId="6">#REF!</definedName>
    <definedName name="SG_19_11" localSheetId="11">#REF!</definedName>
    <definedName name="SG_19_11" localSheetId="10">#REF!</definedName>
    <definedName name="SG_19_11" localSheetId="12">#REF!</definedName>
    <definedName name="SG_19_11">#REF!</definedName>
    <definedName name="SG_19_12" localSheetId="2">#REF!</definedName>
    <definedName name="SG_19_12" localSheetId="4">#REF!</definedName>
    <definedName name="SG_19_12" localSheetId="8">#REF!</definedName>
    <definedName name="SG_19_12" localSheetId="6">#REF!</definedName>
    <definedName name="SG_19_12" localSheetId="11">#REF!</definedName>
    <definedName name="SG_19_12" localSheetId="10">#REF!</definedName>
    <definedName name="SG_19_12" localSheetId="12">#REF!</definedName>
    <definedName name="SG_19_12">#REF!</definedName>
    <definedName name="SG_19_13" localSheetId="2">#REF!</definedName>
    <definedName name="SG_19_13" localSheetId="4">#REF!</definedName>
    <definedName name="SG_19_13" localSheetId="8">#REF!</definedName>
    <definedName name="SG_19_13" localSheetId="6">#REF!</definedName>
    <definedName name="SG_19_13" localSheetId="11">#REF!</definedName>
    <definedName name="SG_19_13" localSheetId="10">#REF!</definedName>
    <definedName name="SG_19_13" localSheetId="12">#REF!</definedName>
    <definedName name="SG_19_13">#REF!</definedName>
    <definedName name="SG_19_14" localSheetId="2">#REF!</definedName>
    <definedName name="SG_19_14" localSheetId="4">#REF!</definedName>
    <definedName name="SG_19_14" localSheetId="8">#REF!</definedName>
    <definedName name="SG_19_14" localSheetId="6">#REF!</definedName>
    <definedName name="SG_19_14" localSheetId="11">#REF!</definedName>
    <definedName name="SG_19_14" localSheetId="10">#REF!</definedName>
    <definedName name="SG_19_14" localSheetId="12">#REF!</definedName>
    <definedName name="SG_19_14">#REF!</definedName>
    <definedName name="SG_19_15" localSheetId="2">#REF!</definedName>
    <definedName name="SG_19_15" localSheetId="4">#REF!</definedName>
    <definedName name="SG_19_15" localSheetId="8">#REF!</definedName>
    <definedName name="SG_19_15" localSheetId="6">#REF!</definedName>
    <definedName name="SG_19_15" localSheetId="11">#REF!</definedName>
    <definedName name="SG_19_15" localSheetId="10">#REF!</definedName>
    <definedName name="SG_19_15" localSheetId="12">#REF!</definedName>
    <definedName name="SG_19_15">#REF!</definedName>
    <definedName name="SG_19_16" localSheetId="2">#REF!</definedName>
    <definedName name="SG_19_16" localSheetId="4">#REF!</definedName>
    <definedName name="SG_19_16" localSheetId="8">#REF!</definedName>
    <definedName name="SG_19_16" localSheetId="6">#REF!</definedName>
    <definedName name="SG_19_16" localSheetId="11">#REF!</definedName>
    <definedName name="SG_19_16" localSheetId="10">#REF!</definedName>
    <definedName name="SG_19_16" localSheetId="12">#REF!</definedName>
    <definedName name="SG_19_16">#REF!</definedName>
    <definedName name="SG_19_17" localSheetId="2">#REF!</definedName>
    <definedName name="SG_19_17" localSheetId="4">#REF!</definedName>
    <definedName name="SG_19_17" localSheetId="8">#REF!</definedName>
    <definedName name="SG_19_17" localSheetId="6">#REF!</definedName>
    <definedName name="SG_19_17" localSheetId="11">#REF!</definedName>
    <definedName name="SG_19_17" localSheetId="10">#REF!</definedName>
    <definedName name="SG_19_17" localSheetId="12">#REF!</definedName>
    <definedName name="SG_19_17">#REF!</definedName>
    <definedName name="SG_19_18" localSheetId="2">#REF!</definedName>
    <definedName name="SG_19_18" localSheetId="4">#REF!</definedName>
    <definedName name="SG_19_18" localSheetId="8">#REF!</definedName>
    <definedName name="SG_19_18" localSheetId="6">#REF!</definedName>
    <definedName name="SG_19_18" localSheetId="11">#REF!</definedName>
    <definedName name="SG_19_18" localSheetId="10">#REF!</definedName>
    <definedName name="SG_19_18" localSheetId="12">#REF!</definedName>
    <definedName name="SG_19_18">#REF!</definedName>
    <definedName name="SG_19_19" localSheetId="2">#REF!</definedName>
    <definedName name="SG_19_19" localSheetId="4">#REF!</definedName>
    <definedName name="SG_19_19" localSheetId="8">#REF!</definedName>
    <definedName name="SG_19_19" localSheetId="6">#REF!</definedName>
    <definedName name="SG_19_19" localSheetId="11">#REF!</definedName>
    <definedName name="SG_19_19" localSheetId="10">#REF!</definedName>
    <definedName name="SG_19_19" localSheetId="12">#REF!</definedName>
    <definedName name="SG_19_19">#REF!</definedName>
    <definedName name="SG_19_20" localSheetId="2">#REF!</definedName>
    <definedName name="SG_19_20" localSheetId="4">#REF!</definedName>
    <definedName name="SG_19_20" localSheetId="8">#REF!</definedName>
    <definedName name="SG_19_20" localSheetId="6">#REF!</definedName>
    <definedName name="SG_19_20" localSheetId="11">#REF!</definedName>
    <definedName name="SG_19_20" localSheetId="10">#REF!</definedName>
    <definedName name="SG_19_20" localSheetId="12">#REF!</definedName>
    <definedName name="SG_19_20">#REF!</definedName>
    <definedName name="SG_19_21" localSheetId="2">#REF!</definedName>
    <definedName name="SG_19_21" localSheetId="4">#REF!</definedName>
    <definedName name="SG_19_21" localSheetId="8">#REF!</definedName>
    <definedName name="SG_19_21" localSheetId="6">#REF!</definedName>
    <definedName name="SG_19_21" localSheetId="11">#REF!</definedName>
    <definedName name="SG_19_21" localSheetId="10">#REF!</definedName>
    <definedName name="SG_19_21" localSheetId="12">#REF!</definedName>
    <definedName name="SG_19_21">#REF!</definedName>
    <definedName name="SG_19_22" localSheetId="2">#REF!</definedName>
    <definedName name="SG_19_22" localSheetId="4">#REF!</definedName>
    <definedName name="SG_19_22" localSheetId="8">#REF!</definedName>
    <definedName name="SG_19_22" localSheetId="6">#REF!</definedName>
    <definedName name="SG_19_22" localSheetId="11">#REF!</definedName>
    <definedName name="SG_19_22" localSheetId="10">#REF!</definedName>
    <definedName name="SG_19_22" localSheetId="12">#REF!</definedName>
    <definedName name="SG_19_22">#REF!</definedName>
    <definedName name="SG_19_23" localSheetId="2">#REF!</definedName>
    <definedName name="SG_19_23" localSheetId="4">#REF!</definedName>
    <definedName name="SG_19_23" localSheetId="8">#REF!</definedName>
    <definedName name="SG_19_23" localSheetId="6">#REF!</definedName>
    <definedName name="SG_19_23" localSheetId="11">#REF!</definedName>
    <definedName name="SG_19_23" localSheetId="10">#REF!</definedName>
    <definedName name="SG_19_23" localSheetId="12">#REF!</definedName>
    <definedName name="SG_19_23">#REF!</definedName>
    <definedName name="SG_19_24" localSheetId="2">#REF!</definedName>
    <definedName name="SG_19_24" localSheetId="4">#REF!</definedName>
    <definedName name="SG_19_24" localSheetId="8">#REF!</definedName>
    <definedName name="SG_19_24" localSheetId="6">#REF!</definedName>
    <definedName name="SG_19_24" localSheetId="11">#REF!</definedName>
    <definedName name="SG_19_24" localSheetId="10">#REF!</definedName>
    <definedName name="SG_19_24" localSheetId="12">#REF!</definedName>
    <definedName name="SG_19_24">#REF!</definedName>
    <definedName name="SG_19_25" localSheetId="2">#REF!</definedName>
    <definedName name="SG_19_25" localSheetId="4">#REF!</definedName>
    <definedName name="SG_19_25" localSheetId="8">#REF!</definedName>
    <definedName name="SG_19_25" localSheetId="6">#REF!</definedName>
    <definedName name="SG_19_25" localSheetId="11">#REF!</definedName>
    <definedName name="SG_19_25" localSheetId="10">#REF!</definedName>
    <definedName name="SG_19_25" localSheetId="12">#REF!</definedName>
    <definedName name="SG_19_25">#REF!</definedName>
    <definedName name="SG_20_01" localSheetId="2">#REF!</definedName>
    <definedName name="SG_20_01" localSheetId="4">#REF!</definedName>
    <definedName name="SG_20_01" localSheetId="8">#REF!</definedName>
    <definedName name="SG_20_01" localSheetId="6">#REF!</definedName>
    <definedName name="SG_20_01" localSheetId="11">#REF!</definedName>
    <definedName name="SG_20_01" localSheetId="10">#REF!</definedName>
    <definedName name="SG_20_01" localSheetId="12">#REF!</definedName>
    <definedName name="SG_20_01">#REF!</definedName>
    <definedName name="SG_20_02" localSheetId="2">#REF!</definedName>
    <definedName name="SG_20_02" localSheetId="4">#REF!</definedName>
    <definedName name="SG_20_02" localSheetId="8">#REF!</definedName>
    <definedName name="SG_20_02" localSheetId="6">#REF!</definedName>
    <definedName name="SG_20_02" localSheetId="11">#REF!</definedName>
    <definedName name="SG_20_02" localSheetId="10">#REF!</definedName>
    <definedName name="SG_20_02" localSheetId="12">#REF!</definedName>
    <definedName name="SG_20_02">#REF!</definedName>
    <definedName name="SG_20_03" localSheetId="2">#REF!</definedName>
    <definedName name="SG_20_03" localSheetId="4">#REF!</definedName>
    <definedName name="SG_20_03" localSheetId="8">#REF!</definedName>
    <definedName name="SG_20_03" localSheetId="6">#REF!</definedName>
    <definedName name="SG_20_03" localSheetId="11">#REF!</definedName>
    <definedName name="SG_20_03" localSheetId="10">#REF!</definedName>
    <definedName name="SG_20_03" localSheetId="12">#REF!</definedName>
    <definedName name="SG_20_03">#REF!</definedName>
    <definedName name="SG_20_04" localSheetId="2">#REF!</definedName>
    <definedName name="SG_20_04" localSheetId="4">#REF!</definedName>
    <definedName name="SG_20_04" localSheetId="8">#REF!</definedName>
    <definedName name="SG_20_04" localSheetId="6">#REF!</definedName>
    <definedName name="SG_20_04" localSheetId="11">#REF!</definedName>
    <definedName name="SG_20_04" localSheetId="10">#REF!</definedName>
    <definedName name="SG_20_04" localSheetId="12">#REF!</definedName>
    <definedName name="SG_20_04">#REF!</definedName>
    <definedName name="SG_20_05" localSheetId="2">#REF!</definedName>
    <definedName name="SG_20_05" localSheetId="4">#REF!</definedName>
    <definedName name="SG_20_05" localSheetId="8">#REF!</definedName>
    <definedName name="SG_20_05" localSheetId="6">#REF!</definedName>
    <definedName name="SG_20_05" localSheetId="11">#REF!</definedName>
    <definedName name="SG_20_05" localSheetId="10">#REF!</definedName>
    <definedName name="SG_20_05" localSheetId="12">#REF!</definedName>
    <definedName name="SG_20_05">#REF!</definedName>
    <definedName name="SG_20_06" localSheetId="2">#REF!</definedName>
    <definedName name="SG_20_06" localSheetId="4">#REF!</definedName>
    <definedName name="SG_20_06" localSheetId="8">#REF!</definedName>
    <definedName name="SG_20_06" localSheetId="6">#REF!</definedName>
    <definedName name="SG_20_06" localSheetId="11">#REF!</definedName>
    <definedName name="SG_20_06" localSheetId="10">#REF!</definedName>
    <definedName name="SG_20_06" localSheetId="12">#REF!</definedName>
    <definedName name="SG_20_06">#REF!</definedName>
    <definedName name="SG_20_07" localSheetId="2">#REF!</definedName>
    <definedName name="SG_20_07" localSheetId="4">#REF!</definedName>
    <definedName name="SG_20_07" localSheetId="8">#REF!</definedName>
    <definedName name="SG_20_07" localSheetId="6">#REF!</definedName>
    <definedName name="SG_20_07" localSheetId="11">#REF!</definedName>
    <definedName name="SG_20_07" localSheetId="10">#REF!</definedName>
    <definedName name="SG_20_07" localSheetId="12">#REF!</definedName>
    <definedName name="SG_20_07">#REF!</definedName>
    <definedName name="SG_20_08" localSheetId="2">#REF!</definedName>
    <definedName name="SG_20_08" localSheetId="4">#REF!</definedName>
    <definedName name="SG_20_08" localSheetId="8">#REF!</definedName>
    <definedName name="SG_20_08" localSheetId="6">#REF!</definedName>
    <definedName name="SG_20_08" localSheetId="11">#REF!</definedName>
    <definedName name="SG_20_08" localSheetId="10">#REF!</definedName>
    <definedName name="SG_20_08" localSheetId="12">#REF!</definedName>
    <definedName name="SG_20_08">#REF!</definedName>
    <definedName name="SG_20_09" localSheetId="2">#REF!</definedName>
    <definedName name="SG_20_09" localSheetId="4">#REF!</definedName>
    <definedName name="SG_20_09" localSheetId="8">#REF!</definedName>
    <definedName name="SG_20_09" localSheetId="6">#REF!</definedName>
    <definedName name="SG_20_09" localSheetId="11">#REF!</definedName>
    <definedName name="SG_20_09" localSheetId="10">#REF!</definedName>
    <definedName name="SG_20_09" localSheetId="12">#REF!</definedName>
    <definedName name="SG_20_09">#REF!</definedName>
    <definedName name="SG_20_10" localSheetId="2">#REF!</definedName>
    <definedName name="SG_20_10" localSheetId="4">#REF!</definedName>
    <definedName name="SG_20_10" localSheetId="8">#REF!</definedName>
    <definedName name="SG_20_10" localSheetId="6">#REF!</definedName>
    <definedName name="SG_20_10" localSheetId="11">#REF!</definedName>
    <definedName name="SG_20_10" localSheetId="10">#REF!</definedName>
    <definedName name="SG_20_10" localSheetId="12">#REF!</definedName>
    <definedName name="SG_20_10">#REF!</definedName>
    <definedName name="SG_20_11" localSheetId="2">#REF!</definedName>
    <definedName name="SG_20_11" localSheetId="4">#REF!</definedName>
    <definedName name="SG_20_11" localSheetId="8">#REF!</definedName>
    <definedName name="SG_20_11" localSheetId="6">#REF!</definedName>
    <definedName name="SG_20_11" localSheetId="11">#REF!</definedName>
    <definedName name="SG_20_11" localSheetId="10">#REF!</definedName>
    <definedName name="SG_20_11" localSheetId="12">#REF!</definedName>
    <definedName name="SG_20_11">#REF!</definedName>
    <definedName name="SG_20_12" localSheetId="2">#REF!</definedName>
    <definedName name="SG_20_12" localSheetId="4">#REF!</definedName>
    <definedName name="SG_20_12" localSheetId="8">#REF!</definedName>
    <definedName name="SG_20_12" localSheetId="6">#REF!</definedName>
    <definedName name="SG_20_12" localSheetId="11">#REF!</definedName>
    <definedName name="SG_20_12" localSheetId="10">#REF!</definedName>
    <definedName name="SG_20_12" localSheetId="12">#REF!</definedName>
    <definedName name="SG_20_12">#REF!</definedName>
    <definedName name="SG_20_13" localSheetId="2">#REF!</definedName>
    <definedName name="SG_20_13" localSheetId="4">#REF!</definedName>
    <definedName name="SG_20_13" localSheetId="8">#REF!</definedName>
    <definedName name="SG_20_13" localSheetId="6">#REF!</definedName>
    <definedName name="SG_20_13" localSheetId="11">#REF!</definedName>
    <definedName name="SG_20_13" localSheetId="10">#REF!</definedName>
    <definedName name="SG_20_13" localSheetId="12">#REF!</definedName>
    <definedName name="SG_20_13">#REF!</definedName>
    <definedName name="SG_20_14" localSheetId="2">#REF!</definedName>
    <definedName name="SG_20_14" localSheetId="4">#REF!</definedName>
    <definedName name="SG_20_14" localSheetId="8">#REF!</definedName>
    <definedName name="SG_20_14" localSheetId="6">#REF!</definedName>
    <definedName name="SG_20_14" localSheetId="11">#REF!</definedName>
    <definedName name="SG_20_14" localSheetId="10">#REF!</definedName>
    <definedName name="SG_20_14" localSheetId="12">#REF!</definedName>
    <definedName name="SG_20_14">#REF!</definedName>
    <definedName name="SG_20_15" localSheetId="2">#REF!</definedName>
    <definedName name="SG_20_15" localSheetId="4">#REF!</definedName>
    <definedName name="SG_20_15" localSheetId="8">#REF!</definedName>
    <definedName name="SG_20_15" localSheetId="6">#REF!</definedName>
    <definedName name="SG_20_15" localSheetId="11">#REF!</definedName>
    <definedName name="SG_20_15" localSheetId="10">#REF!</definedName>
    <definedName name="SG_20_15" localSheetId="12">#REF!</definedName>
    <definedName name="SG_20_15">#REF!</definedName>
    <definedName name="SG_20_16" localSheetId="2">#REF!</definedName>
    <definedName name="SG_20_16" localSheetId="4">#REF!</definedName>
    <definedName name="SG_20_16" localSheetId="8">#REF!</definedName>
    <definedName name="SG_20_16" localSheetId="6">#REF!</definedName>
    <definedName name="SG_20_16" localSheetId="11">#REF!</definedName>
    <definedName name="SG_20_16" localSheetId="10">#REF!</definedName>
    <definedName name="SG_20_16" localSheetId="12">#REF!</definedName>
    <definedName name="SG_20_16">#REF!</definedName>
    <definedName name="SG_20_17" localSheetId="2">#REF!</definedName>
    <definedName name="SG_20_17" localSheetId="4">#REF!</definedName>
    <definedName name="SG_20_17" localSheetId="8">#REF!</definedName>
    <definedName name="SG_20_17" localSheetId="6">#REF!</definedName>
    <definedName name="SG_20_17" localSheetId="11">#REF!</definedName>
    <definedName name="SG_20_17" localSheetId="10">#REF!</definedName>
    <definedName name="SG_20_17" localSheetId="12">#REF!</definedName>
    <definedName name="SG_20_17">#REF!</definedName>
    <definedName name="SG_20_18" localSheetId="2">#REF!</definedName>
    <definedName name="SG_20_18" localSheetId="4">#REF!</definedName>
    <definedName name="SG_20_18" localSheetId="8">#REF!</definedName>
    <definedName name="SG_20_18" localSheetId="6">#REF!</definedName>
    <definedName name="SG_20_18" localSheetId="11">#REF!</definedName>
    <definedName name="SG_20_18" localSheetId="10">#REF!</definedName>
    <definedName name="SG_20_18" localSheetId="12">#REF!</definedName>
    <definedName name="SG_20_18">#REF!</definedName>
    <definedName name="SG_20_19" localSheetId="2">#REF!</definedName>
    <definedName name="SG_20_19" localSheetId="4">#REF!</definedName>
    <definedName name="SG_20_19" localSheetId="8">#REF!</definedName>
    <definedName name="SG_20_19" localSheetId="6">#REF!</definedName>
    <definedName name="SG_20_19" localSheetId="11">#REF!</definedName>
    <definedName name="SG_20_19" localSheetId="10">#REF!</definedName>
    <definedName name="SG_20_19" localSheetId="12">#REF!</definedName>
    <definedName name="SG_20_19">#REF!</definedName>
    <definedName name="SG_20_20" localSheetId="2">#REF!</definedName>
    <definedName name="SG_20_20" localSheetId="4">#REF!</definedName>
    <definedName name="SG_20_20" localSheetId="8">#REF!</definedName>
    <definedName name="SG_20_20" localSheetId="6">#REF!</definedName>
    <definedName name="SG_20_20" localSheetId="11">#REF!</definedName>
    <definedName name="SG_20_20" localSheetId="10">#REF!</definedName>
    <definedName name="SG_20_20" localSheetId="12">#REF!</definedName>
    <definedName name="SG_20_20">#REF!</definedName>
    <definedName name="SG_20_21" localSheetId="2">#REF!</definedName>
    <definedName name="SG_20_21" localSheetId="4">#REF!</definedName>
    <definedName name="SG_20_21" localSheetId="8">#REF!</definedName>
    <definedName name="SG_20_21" localSheetId="6">#REF!</definedName>
    <definedName name="SG_20_21" localSheetId="11">#REF!</definedName>
    <definedName name="SG_20_21" localSheetId="10">#REF!</definedName>
    <definedName name="SG_20_21" localSheetId="12">#REF!</definedName>
    <definedName name="SG_20_21">#REF!</definedName>
    <definedName name="SG_20_22" localSheetId="2">#REF!</definedName>
    <definedName name="SG_20_22" localSheetId="4">#REF!</definedName>
    <definedName name="SG_20_22" localSheetId="8">#REF!</definedName>
    <definedName name="SG_20_22" localSheetId="6">#REF!</definedName>
    <definedName name="SG_20_22" localSheetId="11">#REF!</definedName>
    <definedName name="SG_20_22" localSheetId="10">#REF!</definedName>
    <definedName name="SG_20_22" localSheetId="12">#REF!</definedName>
    <definedName name="SG_20_22">#REF!</definedName>
    <definedName name="SG_20_23" localSheetId="2">#REF!</definedName>
    <definedName name="SG_20_23" localSheetId="4">#REF!</definedName>
    <definedName name="SG_20_23" localSheetId="8">#REF!</definedName>
    <definedName name="SG_20_23" localSheetId="6">#REF!</definedName>
    <definedName name="SG_20_23" localSheetId="11">#REF!</definedName>
    <definedName name="SG_20_23" localSheetId="10">#REF!</definedName>
    <definedName name="SG_20_23" localSheetId="12">#REF!</definedName>
    <definedName name="SG_20_23">#REF!</definedName>
    <definedName name="SG_20_24" localSheetId="2">#REF!</definedName>
    <definedName name="SG_20_24" localSheetId="4">#REF!</definedName>
    <definedName name="SG_20_24" localSheetId="8">#REF!</definedName>
    <definedName name="SG_20_24" localSheetId="6">#REF!</definedName>
    <definedName name="SG_20_24" localSheetId="11">#REF!</definedName>
    <definedName name="SG_20_24" localSheetId="10">#REF!</definedName>
    <definedName name="SG_20_24" localSheetId="12">#REF!</definedName>
    <definedName name="SG_20_24">#REF!</definedName>
    <definedName name="SG_20_25" localSheetId="2">#REF!</definedName>
    <definedName name="SG_20_25" localSheetId="4">#REF!</definedName>
    <definedName name="SG_20_25" localSheetId="8">#REF!</definedName>
    <definedName name="SG_20_25" localSheetId="6">#REF!</definedName>
    <definedName name="SG_20_25" localSheetId="11">#REF!</definedName>
    <definedName name="SG_20_25" localSheetId="10">#REF!</definedName>
    <definedName name="SG_20_25" localSheetId="12">#REF!</definedName>
    <definedName name="SG_20_25">#REF!</definedName>
    <definedName name="SG_21_01" localSheetId="2">#REF!</definedName>
    <definedName name="SG_21_01" localSheetId="4">#REF!</definedName>
    <definedName name="SG_21_01" localSheetId="8">#REF!</definedName>
    <definedName name="SG_21_01" localSheetId="6">#REF!</definedName>
    <definedName name="SG_21_01" localSheetId="11">#REF!</definedName>
    <definedName name="SG_21_01" localSheetId="10">#REF!</definedName>
    <definedName name="SG_21_01" localSheetId="12">#REF!</definedName>
    <definedName name="SG_21_01">#REF!</definedName>
    <definedName name="SG_21_02" localSheetId="2">#REF!</definedName>
    <definedName name="SG_21_02" localSheetId="4">#REF!</definedName>
    <definedName name="SG_21_02" localSheetId="8">#REF!</definedName>
    <definedName name="SG_21_02" localSheetId="6">#REF!</definedName>
    <definedName name="SG_21_02" localSheetId="11">#REF!</definedName>
    <definedName name="SG_21_02" localSheetId="10">#REF!</definedName>
    <definedName name="SG_21_02" localSheetId="12">#REF!</definedName>
    <definedName name="SG_21_02">#REF!</definedName>
    <definedName name="SG_21_03" localSheetId="2">#REF!</definedName>
    <definedName name="SG_21_03" localSheetId="4">#REF!</definedName>
    <definedName name="SG_21_03" localSheetId="8">#REF!</definedName>
    <definedName name="SG_21_03" localSheetId="6">#REF!</definedName>
    <definedName name="SG_21_03" localSheetId="11">#REF!</definedName>
    <definedName name="SG_21_03" localSheetId="10">#REF!</definedName>
    <definedName name="SG_21_03" localSheetId="12">#REF!</definedName>
    <definedName name="SG_21_03">#REF!</definedName>
    <definedName name="SG_21_04" localSheetId="2">#REF!</definedName>
    <definedName name="SG_21_04" localSheetId="4">#REF!</definedName>
    <definedName name="SG_21_04" localSheetId="8">#REF!</definedName>
    <definedName name="SG_21_04" localSheetId="6">#REF!</definedName>
    <definedName name="SG_21_04" localSheetId="11">#REF!</definedName>
    <definedName name="SG_21_04" localSheetId="10">#REF!</definedName>
    <definedName name="SG_21_04" localSheetId="12">#REF!</definedName>
    <definedName name="SG_21_04">#REF!</definedName>
    <definedName name="SG_21_05" localSheetId="2">#REF!</definedName>
    <definedName name="SG_21_05" localSheetId="4">#REF!</definedName>
    <definedName name="SG_21_05" localSheetId="8">#REF!</definedName>
    <definedName name="SG_21_05" localSheetId="6">#REF!</definedName>
    <definedName name="SG_21_05" localSheetId="11">#REF!</definedName>
    <definedName name="SG_21_05" localSheetId="10">#REF!</definedName>
    <definedName name="SG_21_05" localSheetId="12">#REF!</definedName>
    <definedName name="SG_21_05">#REF!</definedName>
    <definedName name="SG_21_06" localSheetId="2">#REF!</definedName>
    <definedName name="SG_21_06" localSheetId="4">#REF!</definedName>
    <definedName name="SG_21_06" localSheetId="8">#REF!</definedName>
    <definedName name="SG_21_06" localSheetId="6">#REF!</definedName>
    <definedName name="SG_21_06" localSheetId="11">#REF!</definedName>
    <definedName name="SG_21_06" localSheetId="10">#REF!</definedName>
    <definedName name="SG_21_06" localSheetId="12">#REF!</definedName>
    <definedName name="SG_21_06">#REF!</definedName>
    <definedName name="SG_21_07" localSheetId="2">#REF!</definedName>
    <definedName name="SG_21_07" localSheetId="4">#REF!</definedName>
    <definedName name="SG_21_07" localSheetId="8">#REF!</definedName>
    <definedName name="SG_21_07" localSheetId="6">#REF!</definedName>
    <definedName name="SG_21_07" localSheetId="11">#REF!</definedName>
    <definedName name="SG_21_07" localSheetId="10">#REF!</definedName>
    <definedName name="SG_21_07" localSheetId="12">#REF!</definedName>
    <definedName name="SG_21_07">#REF!</definedName>
    <definedName name="SG_21_08" localSheetId="2">#REF!</definedName>
    <definedName name="SG_21_08" localSheetId="4">#REF!</definedName>
    <definedName name="SG_21_08" localSheetId="8">#REF!</definedName>
    <definedName name="SG_21_08" localSheetId="6">#REF!</definedName>
    <definedName name="SG_21_08" localSheetId="11">#REF!</definedName>
    <definedName name="SG_21_08" localSheetId="10">#REF!</definedName>
    <definedName name="SG_21_08" localSheetId="12">#REF!</definedName>
    <definedName name="SG_21_08">#REF!</definedName>
    <definedName name="SG_21_09" localSheetId="2">#REF!</definedName>
    <definedName name="SG_21_09" localSheetId="4">#REF!</definedName>
    <definedName name="SG_21_09" localSheetId="8">#REF!</definedName>
    <definedName name="SG_21_09" localSheetId="6">#REF!</definedName>
    <definedName name="SG_21_09" localSheetId="11">#REF!</definedName>
    <definedName name="SG_21_09" localSheetId="10">#REF!</definedName>
    <definedName name="SG_21_09" localSheetId="12">#REF!</definedName>
    <definedName name="SG_21_09">#REF!</definedName>
    <definedName name="SG_21_10" localSheetId="2">#REF!</definedName>
    <definedName name="SG_21_10" localSheetId="4">#REF!</definedName>
    <definedName name="SG_21_10" localSheetId="8">#REF!</definedName>
    <definedName name="SG_21_10" localSheetId="6">#REF!</definedName>
    <definedName name="SG_21_10" localSheetId="11">#REF!</definedName>
    <definedName name="SG_21_10" localSheetId="10">#REF!</definedName>
    <definedName name="SG_21_10" localSheetId="12">#REF!</definedName>
    <definedName name="SG_21_10">#REF!</definedName>
    <definedName name="SG_21_11" localSheetId="2">#REF!</definedName>
    <definedName name="SG_21_11" localSheetId="4">#REF!</definedName>
    <definedName name="SG_21_11" localSheetId="8">#REF!</definedName>
    <definedName name="SG_21_11" localSheetId="6">#REF!</definedName>
    <definedName name="SG_21_11" localSheetId="11">#REF!</definedName>
    <definedName name="SG_21_11" localSheetId="10">#REF!</definedName>
    <definedName name="SG_21_11" localSheetId="12">#REF!</definedName>
    <definedName name="SG_21_11">#REF!</definedName>
    <definedName name="SG_21_12" localSheetId="2">#REF!</definedName>
    <definedName name="SG_21_12" localSheetId="4">#REF!</definedName>
    <definedName name="SG_21_12" localSheetId="8">#REF!</definedName>
    <definedName name="SG_21_12" localSheetId="6">#REF!</definedName>
    <definedName name="SG_21_12" localSheetId="11">#REF!</definedName>
    <definedName name="SG_21_12" localSheetId="10">#REF!</definedName>
    <definedName name="SG_21_12" localSheetId="12">#REF!</definedName>
    <definedName name="SG_21_12">#REF!</definedName>
    <definedName name="SG_21_13" localSheetId="2">#REF!</definedName>
    <definedName name="SG_21_13" localSheetId="4">#REF!</definedName>
    <definedName name="SG_21_13" localSheetId="8">#REF!</definedName>
    <definedName name="SG_21_13" localSheetId="6">#REF!</definedName>
    <definedName name="SG_21_13" localSheetId="11">#REF!</definedName>
    <definedName name="SG_21_13" localSheetId="10">#REF!</definedName>
    <definedName name="SG_21_13" localSheetId="12">#REF!</definedName>
    <definedName name="SG_21_13">#REF!</definedName>
    <definedName name="SG_21_14" localSheetId="2">#REF!</definedName>
    <definedName name="SG_21_14" localSheetId="4">#REF!</definedName>
    <definedName name="SG_21_14" localSheetId="8">#REF!</definedName>
    <definedName name="SG_21_14" localSheetId="6">#REF!</definedName>
    <definedName name="SG_21_14" localSheetId="11">#REF!</definedName>
    <definedName name="SG_21_14" localSheetId="10">#REF!</definedName>
    <definedName name="SG_21_14" localSheetId="12">#REF!</definedName>
    <definedName name="SG_21_14">#REF!</definedName>
    <definedName name="SG_21_15" localSheetId="2">#REF!</definedName>
    <definedName name="SG_21_15" localSheetId="4">#REF!</definedName>
    <definedName name="SG_21_15" localSheetId="8">#REF!</definedName>
    <definedName name="SG_21_15" localSheetId="6">#REF!</definedName>
    <definedName name="SG_21_15" localSheetId="11">#REF!</definedName>
    <definedName name="SG_21_15" localSheetId="10">#REF!</definedName>
    <definedName name="SG_21_15" localSheetId="12">#REF!</definedName>
    <definedName name="SG_21_15">#REF!</definedName>
    <definedName name="SG_21_16" localSheetId="2">#REF!</definedName>
    <definedName name="SG_21_16" localSheetId="4">#REF!</definedName>
    <definedName name="SG_21_16" localSheetId="8">#REF!</definedName>
    <definedName name="SG_21_16" localSheetId="6">#REF!</definedName>
    <definedName name="SG_21_16" localSheetId="11">#REF!</definedName>
    <definedName name="SG_21_16" localSheetId="10">#REF!</definedName>
    <definedName name="SG_21_16" localSheetId="12">#REF!</definedName>
    <definedName name="SG_21_16">#REF!</definedName>
    <definedName name="SG_21_17" localSheetId="2">#REF!</definedName>
    <definedName name="SG_21_17" localSheetId="4">#REF!</definedName>
    <definedName name="SG_21_17" localSheetId="8">#REF!</definedName>
    <definedName name="SG_21_17" localSheetId="6">#REF!</definedName>
    <definedName name="SG_21_17" localSheetId="11">#REF!</definedName>
    <definedName name="SG_21_17" localSheetId="10">#REF!</definedName>
    <definedName name="SG_21_17" localSheetId="12">#REF!</definedName>
    <definedName name="SG_21_17">#REF!</definedName>
    <definedName name="SG_21_18" localSheetId="2">#REF!</definedName>
    <definedName name="SG_21_18" localSheetId="4">#REF!</definedName>
    <definedName name="SG_21_18" localSheetId="8">#REF!</definedName>
    <definedName name="SG_21_18" localSheetId="6">#REF!</definedName>
    <definedName name="SG_21_18" localSheetId="11">#REF!</definedName>
    <definedName name="SG_21_18" localSheetId="10">#REF!</definedName>
    <definedName name="SG_21_18" localSheetId="12">#REF!</definedName>
    <definedName name="SG_21_18">#REF!</definedName>
    <definedName name="SG_21_19" localSheetId="2">#REF!</definedName>
    <definedName name="SG_21_19" localSheetId="4">#REF!</definedName>
    <definedName name="SG_21_19" localSheetId="8">#REF!</definedName>
    <definedName name="SG_21_19" localSheetId="6">#REF!</definedName>
    <definedName name="SG_21_19" localSheetId="11">#REF!</definedName>
    <definedName name="SG_21_19" localSheetId="10">#REF!</definedName>
    <definedName name="SG_21_19" localSheetId="12">#REF!</definedName>
    <definedName name="SG_21_19">#REF!</definedName>
    <definedName name="SG_21_20" localSheetId="2">#REF!</definedName>
    <definedName name="SG_21_20" localSheetId="4">#REF!</definedName>
    <definedName name="SG_21_20" localSheetId="8">#REF!</definedName>
    <definedName name="SG_21_20" localSheetId="6">#REF!</definedName>
    <definedName name="SG_21_20" localSheetId="11">#REF!</definedName>
    <definedName name="SG_21_20" localSheetId="10">#REF!</definedName>
    <definedName name="SG_21_20" localSheetId="12">#REF!</definedName>
    <definedName name="SG_21_20">#REF!</definedName>
    <definedName name="SG_21_21" localSheetId="2">#REF!</definedName>
    <definedName name="SG_21_21" localSheetId="4">#REF!</definedName>
    <definedName name="SG_21_21" localSheetId="8">#REF!</definedName>
    <definedName name="SG_21_21" localSheetId="6">#REF!</definedName>
    <definedName name="SG_21_21" localSheetId="11">#REF!</definedName>
    <definedName name="SG_21_21" localSheetId="10">#REF!</definedName>
    <definedName name="SG_21_21" localSheetId="12">#REF!</definedName>
    <definedName name="SG_21_21">#REF!</definedName>
    <definedName name="SG_21_22" localSheetId="2">#REF!</definedName>
    <definedName name="SG_21_22" localSheetId="4">#REF!</definedName>
    <definedName name="SG_21_22" localSheetId="8">#REF!</definedName>
    <definedName name="SG_21_22" localSheetId="6">#REF!</definedName>
    <definedName name="SG_21_22" localSheetId="11">#REF!</definedName>
    <definedName name="SG_21_22" localSheetId="10">#REF!</definedName>
    <definedName name="SG_21_22" localSheetId="12">#REF!</definedName>
    <definedName name="SG_21_22">#REF!</definedName>
    <definedName name="SG_21_23" localSheetId="2">#REF!</definedName>
    <definedName name="SG_21_23" localSheetId="4">#REF!</definedName>
    <definedName name="SG_21_23" localSheetId="8">#REF!</definedName>
    <definedName name="SG_21_23" localSheetId="6">#REF!</definedName>
    <definedName name="SG_21_23" localSheetId="11">#REF!</definedName>
    <definedName name="SG_21_23" localSheetId="10">#REF!</definedName>
    <definedName name="SG_21_23" localSheetId="12">#REF!</definedName>
    <definedName name="SG_21_23">#REF!</definedName>
    <definedName name="SG_21_24" localSheetId="2">#REF!</definedName>
    <definedName name="SG_21_24" localSheetId="4">#REF!</definedName>
    <definedName name="SG_21_24" localSheetId="8">#REF!</definedName>
    <definedName name="SG_21_24" localSheetId="6">#REF!</definedName>
    <definedName name="SG_21_24" localSheetId="11">#REF!</definedName>
    <definedName name="SG_21_24" localSheetId="10">#REF!</definedName>
    <definedName name="SG_21_24" localSheetId="12">#REF!</definedName>
    <definedName name="SG_21_24">#REF!</definedName>
    <definedName name="SG_21_25" localSheetId="2">#REF!</definedName>
    <definedName name="SG_21_25" localSheetId="4">#REF!</definedName>
    <definedName name="SG_21_25" localSheetId="8">#REF!</definedName>
    <definedName name="SG_21_25" localSheetId="6">#REF!</definedName>
    <definedName name="SG_21_25" localSheetId="11">#REF!</definedName>
    <definedName name="SG_21_25" localSheetId="10">#REF!</definedName>
    <definedName name="SG_21_25" localSheetId="12">#REF!</definedName>
    <definedName name="SG_21_25">#REF!</definedName>
    <definedName name="SG_22_01" localSheetId="2">#REF!</definedName>
    <definedName name="SG_22_01" localSheetId="4">#REF!</definedName>
    <definedName name="SG_22_01" localSheetId="8">#REF!</definedName>
    <definedName name="SG_22_01" localSheetId="6">#REF!</definedName>
    <definedName name="SG_22_01" localSheetId="11">#REF!</definedName>
    <definedName name="SG_22_01" localSheetId="10">#REF!</definedName>
    <definedName name="SG_22_01" localSheetId="12">#REF!</definedName>
    <definedName name="SG_22_01">#REF!</definedName>
    <definedName name="SG_22_02" localSheetId="2">#REF!</definedName>
    <definedName name="SG_22_02" localSheetId="4">#REF!</definedName>
    <definedName name="SG_22_02" localSheetId="8">#REF!</definedName>
    <definedName name="SG_22_02" localSheetId="6">#REF!</definedName>
    <definedName name="SG_22_02" localSheetId="11">#REF!</definedName>
    <definedName name="SG_22_02" localSheetId="10">#REF!</definedName>
    <definedName name="SG_22_02" localSheetId="12">#REF!</definedName>
    <definedName name="SG_22_02">#REF!</definedName>
    <definedName name="SG_22_03" localSheetId="2">#REF!</definedName>
    <definedName name="SG_22_03" localSheetId="4">#REF!</definedName>
    <definedName name="SG_22_03" localSheetId="8">#REF!</definedName>
    <definedName name="SG_22_03" localSheetId="6">#REF!</definedName>
    <definedName name="SG_22_03" localSheetId="11">#REF!</definedName>
    <definedName name="SG_22_03" localSheetId="10">#REF!</definedName>
    <definedName name="SG_22_03" localSheetId="12">#REF!</definedName>
    <definedName name="SG_22_03">#REF!</definedName>
    <definedName name="SG_22_04" localSheetId="2">#REF!</definedName>
    <definedName name="SG_22_04" localSheetId="4">#REF!</definedName>
    <definedName name="SG_22_04" localSheetId="8">#REF!</definedName>
    <definedName name="SG_22_04" localSheetId="6">#REF!</definedName>
    <definedName name="SG_22_04" localSheetId="11">#REF!</definedName>
    <definedName name="SG_22_04" localSheetId="10">#REF!</definedName>
    <definedName name="SG_22_04" localSheetId="12">#REF!</definedName>
    <definedName name="SG_22_04">#REF!</definedName>
    <definedName name="SG_22_05" localSheetId="2">#REF!</definedName>
    <definedName name="SG_22_05" localSheetId="4">#REF!</definedName>
    <definedName name="SG_22_05" localSheetId="8">#REF!</definedName>
    <definedName name="SG_22_05" localSheetId="6">#REF!</definedName>
    <definedName name="SG_22_05" localSheetId="11">#REF!</definedName>
    <definedName name="SG_22_05" localSheetId="10">#REF!</definedName>
    <definedName name="SG_22_05" localSheetId="12">#REF!</definedName>
    <definedName name="SG_22_05">#REF!</definedName>
    <definedName name="SG_22_06" localSheetId="2">#REF!</definedName>
    <definedName name="SG_22_06" localSheetId="4">#REF!</definedName>
    <definedName name="SG_22_06" localSheetId="8">#REF!</definedName>
    <definedName name="SG_22_06" localSheetId="6">#REF!</definedName>
    <definedName name="SG_22_06" localSheetId="11">#REF!</definedName>
    <definedName name="SG_22_06" localSheetId="10">#REF!</definedName>
    <definedName name="SG_22_06" localSheetId="12">#REF!</definedName>
    <definedName name="SG_22_06">#REF!</definedName>
    <definedName name="SG_22_07" localSheetId="2">#REF!</definedName>
    <definedName name="SG_22_07" localSheetId="4">#REF!</definedName>
    <definedName name="SG_22_07" localSheetId="8">#REF!</definedName>
    <definedName name="SG_22_07" localSheetId="6">#REF!</definedName>
    <definedName name="SG_22_07" localSheetId="11">#REF!</definedName>
    <definedName name="SG_22_07" localSheetId="10">#REF!</definedName>
    <definedName name="SG_22_07" localSheetId="12">#REF!</definedName>
    <definedName name="SG_22_07">#REF!</definedName>
    <definedName name="SG_22_08" localSheetId="2">#REF!</definedName>
    <definedName name="SG_22_08" localSheetId="4">#REF!</definedName>
    <definedName name="SG_22_08" localSheetId="8">#REF!</definedName>
    <definedName name="SG_22_08" localSheetId="6">#REF!</definedName>
    <definedName name="SG_22_08" localSheetId="11">#REF!</definedName>
    <definedName name="SG_22_08" localSheetId="10">#REF!</definedName>
    <definedName name="SG_22_08" localSheetId="12">#REF!</definedName>
    <definedName name="SG_22_08">#REF!</definedName>
    <definedName name="SG_22_09" localSheetId="2">#REF!</definedName>
    <definedName name="SG_22_09" localSheetId="4">#REF!</definedName>
    <definedName name="SG_22_09" localSheetId="8">#REF!</definedName>
    <definedName name="SG_22_09" localSheetId="6">#REF!</definedName>
    <definedName name="SG_22_09" localSheetId="11">#REF!</definedName>
    <definedName name="SG_22_09" localSheetId="10">#REF!</definedName>
    <definedName name="SG_22_09" localSheetId="12">#REF!</definedName>
    <definedName name="SG_22_09">#REF!</definedName>
    <definedName name="SG_22_10" localSheetId="2">#REF!</definedName>
    <definedName name="SG_22_10" localSheetId="4">#REF!</definedName>
    <definedName name="SG_22_10" localSheetId="8">#REF!</definedName>
    <definedName name="SG_22_10" localSheetId="6">#REF!</definedName>
    <definedName name="SG_22_10" localSheetId="11">#REF!</definedName>
    <definedName name="SG_22_10" localSheetId="10">#REF!</definedName>
    <definedName name="SG_22_10" localSheetId="12">#REF!</definedName>
    <definedName name="SG_22_10">#REF!</definedName>
    <definedName name="SG_22_11" localSheetId="2">#REF!</definedName>
    <definedName name="SG_22_11" localSheetId="4">#REF!</definedName>
    <definedName name="SG_22_11" localSheetId="8">#REF!</definedName>
    <definedName name="SG_22_11" localSheetId="6">#REF!</definedName>
    <definedName name="SG_22_11" localSheetId="11">#REF!</definedName>
    <definedName name="SG_22_11" localSheetId="10">#REF!</definedName>
    <definedName name="SG_22_11" localSheetId="12">#REF!</definedName>
    <definedName name="SG_22_11">#REF!</definedName>
    <definedName name="SG_22_12" localSheetId="2">#REF!</definedName>
    <definedName name="SG_22_12" localSheetId="4">#REF!</definedName>
    <definedName name="SG_22_12" localSheetId="8">#REF!</definedName>
    <definedName name="SG_22_12" localSheetId="6">#REF!</definedName>
    <definedName name="SG_22_12" localSheetId="11">#REF!</definedName>
    <definedName name="SG_22_12" localSheetId="10">#REF!</definedName>
    <definedName name="SG_22_12" localSheetId="12">#REF!</definedName>
    <definedName name="SG_22_12">#REF!</definedName>
    <definedName name="SG_22_13" localSheetId="2">#REF!</definedName>
    <definedName name="SG_22_13" localSheetId="4">#REF!</definedName>
    <definedName name="SG_22_13" localSheetId="8">#REF!</definedName>
    <definedName name="SG_22_13" localSheetId="6">#REF!</definedName>
    <definedName name="SG_22_13" localSheetId="11">#REF!</definedName>
    <definedName name="SG_22_13" localSheetId="10">#REF!</definedName>
    <definedName name="SG_22_13" localSheetId="12">#REF!</definedName>
    <definedName name="SG_22_13">#REF!</definedName>
    <definedName name="SG_22_14" localSheetId="2">#REF!</definedName>
    <definedName name="SG_22_14" localSheetId="4">#REF!</definedName>
    <definedName name="SG_22_14" localSheetId="8">#REF!</definedName>
    <definedName name="SG_22_14" localSheetId="6">#REF!</definedName>
    <definedName name="SG_22_14" localSheetId="11">#REF!</definedName>
    <definedName name="SG_22_14" localSheetId="10">#REF!</definedName>
    <definedName name="SG_22_14" localSheetId="12">#REF!</definedName>
    <definedName name="SG_22_14">#REF!</definedName>
    <definedName name="SG_22_15" localSheetId="2">#REF!</definedName>
    <definedName name="SG_22_15" localSheetId="4">#REF!</definedName>
    <definedName name="SG_22_15" localSheetId="8">#REF!</definedName>
    <definedName name="SG_22_15" localSheetId="6">#REF!</definedName>
    <definedName name="SG_22_15" localSheetId="11">#REF!</definedName>
    <definedName name="SG_22_15" localSheetId="10">#REF!</definedName>
    <definedName name="SG_22_15" localSheetId="12">#REF!</definedName>
    <definedName name="SG_22_15">#REF!</definedName>
    <definedName name="SG_22_16" localSheetId="2">#REF!</definedName>
    <definedName name="SG_22_16" localSheetId="4">#REF!</definedName>
    <definedName name="SG_22_16" localSheetId="8">#REF!</definedName>
    <definedName name="SG_22_16" localSheetId="6">#REF!</definedName>
    <definedName name="SG_22_16" localSheetId="11">#REF!</definedName>
    <definedName name="SG_22_16" localSheetId="10">#REF!</definedName>
    <definedName name="SG_22_16" localSheetId="12">#REF!</definedName>
    <definedName name="SG_22_16">#REF!</definedName>
    <definedName name="SG_22_17" localSheetId="2">#REF!</definedName>
    <definedName name="SG_22_17" localSheetId="4">#REF!</definedName>
    <definedName name="SG_22_17" localSheetId="8">#REF!</definedName>
    <definedName name="SG_22_17" localSheetId="6">#REF!</definedName>
    <definedName name="SG_22_17" localSheetId="11">#REF!</definedName>
    <definedName name="SG_22_17" localSheetId="10">#REF!</definedName>
    <definedName name="SG_22_17" localSheetId="12">#REF!</definedName>
    <definedName name="SG_22_17">#REF!</definedName>
    <definedName name="SG_22_18" localSheetId="2">#REF!</definedName>
    <definedName name="SG_22_18" localSheetId="4">#REF!</definedName>
    <definedName name="SG_22_18" localSheetId="8">#REF!</definedName>
    <definedName name="SG_22_18" localSheetId="6">#REF!</definedName>
    <definedName name="SG_22_18" localSheetId="11">#REF!</definedName>
    <definedName name="SG_22_18" localSheetId="10">#REF!</definedName>
    <definedName name="SG_22_18" localSheetId="12">#REF!</definedName>
    <definedName name="SG_22_18">#REF!</definedName>
    <definedName name="SG_22_19" localSheetId="2">#REF!</definedName>
    <definedName name="SG_22_19" localSheetId="4">#REF!</definedName>
    <definedName name="SG_22_19" localSheetId="8">#REF!</definedName>
    <definedName name="SG_22_19" localSheetId="6">#REF!</definedName>
    <definedName name="SG_22_19" localSheetId="11">#REF!</definedName>
    <definedName name="SG_22_19" localSheetId="10">#REF!</definedName>
    <definedName name="SG_22_19" localSheetId="12">#REF!</definedName>
    <definedName name="SG_22_19">#REF!</definedName>
    <definedName name="SG_22_20" localSheetId="2">#REF!</definedName>
    <definedName name="SG_22_20" localSheetId="4">#REF!</definedName>
    <definedName name="SG_22_20" localSheetId="8">#REF!</definedName>
    <definedName name="SG_22_20" localSheetId="6">#REF!</definedName>
    <definedName name="SG_22_20" localSheetId="11">#REF!</definedName>
    <definedName name="SG_22_20" localSheetId="10">#REF!</definedName>
    <definedName name="SG_22_20" localSheetId="12">#REF!</definedName>
    <definedName name="SG_22_20">#REF!</definedName>
    <definedName name="SG_22_21" localSheetId="2">#REF!</definedName>
    <definedName name="SG_22_21" localSheetId="4">#REF!</definedName>
    <definedName name="SG_22_21" localSheetId="8">#REF!</definedName>
    <definedName name="SG_22_21" localSheetId="6">#REF!</definedName>
    <definedName name="SG_22_21" localSheetId="11">#REF!</definedName>
    <definedName name="SG_22_21" localSheetId="10">#REF!</definedName>
    <definedName name="SG_22_21" localSheetId="12">#REF!</definedName>
    <definedName name="SG_22_21">#REF!</definedName>
    <definedName name="SG_22_22" localSheetId="2">#REF!</definedName>
    <definedName name="SG_22_22" localSheetId="4">#REF!</definedName>
    <definedName name="SG_22_22" localSheetId="8">#REF!</definedName>
    <definedName name="SG_22_22" localSheetId="6">#REF!</definedName>
    <definedName name="SG_22_22" localSheetId="11">#REF!</definedName>
    <definedName name="SG_22_22" localSheetId="10">#REF!</definedName>
    <definedName name="SG_22_22" localSheetId="12">#REF!</definedName>
    <definedName name="SG_22_22">#REF!</definedName>
    <definedName name="SG_22_23" localSheetId="2">#REF!</definedName>
    <definedName name="SG_22_23" localSheetId="4">#REF!</definedName>
    <definedName name="SG_22_23" localSheetId="8">#REF!</definedName>
    <definedName name="SG_22_23" localSheetId="6">#REF!</definedName>
    <definedName name="SG_22_23" localSheetId="11">#REF!</definedName>
    <definedName name="SG_22_23" localSheetId="10">#REF!</definedName>
    <definedName name="SG_22_23" localSheetId="12">#REF!</definedName>
    <definedName name="SG_22_23">#REF!</definedName>
    <definedName name="SG_22_24" localSheetId="2">#REF!</definedName>
    <definedName name="SG_22_24" localSheetId="4">#REF!</definedName>
    <definedName name="SG_22_24" localSheetId="8">#REF!</definedName>
    <definedName name="SG_22_24" localSheetId="6">#REF!</definedName>
    <definedName name="SG_22_24" localSheetId="11">#REF!</definedName>
    <definedName name="SG_22_24" localSheetId="10">#REF!</definedName>
    <definedName name="SG_22_24" localSheetId="12">#REF!</definedName>
    <definedName name="SG_22_24">#REF!</definedName>
    <definedName name="SG_22_25" localSheetId="2">#REF!</definedName>
    <definedName name="SG_22_25" localSheetId="4">#REF!</definedName>
    <definedName name="SG_22_25" localSheetId="8">#REF!</definedName>
    <definedName name="SG_22_25" localSheetId="6">#REF!</definedName>
    <definedName name="SG_22_25" localSheetId="11">#REF!</definedName>
    <definedName name="SG_22_25" localSheetId="10">#REF!</definedName>
    <definedName name="SG_22_25" localSheetId="12">#REF!</definedName>
    <definedName name="SG_22_25">#REF!</definedName>
    <definedName name="SG_23_01" localSheetId="2">#REF!</definedName>
    <definedName name="SG_23_01" localSheetId="4">#REF!</definedName>
    <definedName name="SG_23_01" localSheetId="8">#REF!</definedName>
    <definedName name="SG_23_01" localSheetId="6">#REF!</definedName>
    <definedName name="SG_23_01" localSheetId="11">#REF!</definedName>
    <definedName name="SG_23_01" localSheetId="10">#REF!</definedName>
    <definedName name="SG_23_01" localSheetId="12">#REF!</definedName>
    <definedName name="SG_23_01">#REF!</definedName>
    <definedName name="SG_23_02" localSheetId="2">#REF!</definedName>
    <definedName name="SG_23_02" localSheetId="4">#REF!</definedName>
    <definedName name="SG_23_02" localSheetId="8">#REF!</definedName>
    <definedName name="SG_23_02" localSheetId="6">#REF!</definedName>
    <definedName name="SG_23_02" localSheetId="11">#REF!</definedName>
    <definedName name="SG_23_02" localSheetId="10">#REF!</definedName>
    <definedName name="SG_23_02" localSheetId="12">#REF!</definedName>
    <definedName name="SG_23_02">#REF!</definedName>
    <definedName name="SG_23_03" localSheetId="2">#REF!</definedName>
    <definedName name="SG_23_03" localSheetId="4">#REF!</definedName>
    <definedName name="SG_23_03" localSheetId="8">#REF!</definedName>
    <definedName name="SG_23_03" localSheetId="6">#REF!</definedName>
    <definedName name="SG_23_03" localSheetId="11">#REF!</definedName>
    <definedName name="SG_23_03" localSheetId="10">#REF!</definedName>
    <definedName name="SG_23_03" localSheetId="12">#REF!</definedName>
    <definedName name="SG_23_03">#REF!</definedName>
    <definedName name="SG_23_04" localSheetId="2">#REF!</definedName>
    <definedName name="SG_23_04" localSheetId="4">#REF!</definedName>
    <definedName name="SG_23_04" localSheetId="8">#REF!</definedName>
    <definedName name="SG_23_04" localSheetId="6">#REF!</definedName>
    <definedName name="SG_23_04" localSheetId="11">#REF!</definedName>
    <definedName name="SG_23_04" localSheetId="10">#REF!</definedName>
    <definedName name="SG_23_04" localSheetId="12">#REF!</definedName>
    <definedName name="SG_23_04">#REF!</definedName>
    <definedName name="SG_23_05" localSheetId="2">#REF!</definedName>
    <definedName name="SG_23_05" localSheetId="4">#REF!</definedName>
    <definedName name="SG_23_05" localSheetId="8">#REF!</definedName>
    <definedName name="SG_23_05" localSheetId="6">#REF!</definedName>
    <definedName name="SG_23_05" localSheetId="11">#REF!</definedName>
    <definedName name="SG_23_05" localSheetId="10">#REF!</definedName>
    <definedName name="SG_23_05" localSheetId="12">#REF!</definedName>
    <definedName name="SG_23_05">#REF!</definedName>
    <definedName name="SG_23_06" localSheetId="2">#REF!</definedName>
    <definedName name="SG_23_06" localSheetId="4">#REF!</definedName>
    <definedName name="SG_23_06" localSheetId="8">#REF!</definedName>
    <definedName name="SG_23_06" localSheetId="6">#REF!</definedName>
    <definedName name="SG_23_06" localSheetId="11">#REF!</definedName>
    <definedName name="SG_23_06" localSheetId="10">#REF!</definedName>
    <definedName name="SG_23_06" localSheetId="12">#REF!</definedName>
    <definedName name="SG_23_06">#REF!</definedName>
    <definedName name="SG_23_07" localSheetId="2">#REF!</definedName>
    <definedName name="SG_23_07" localSheetId="4">#REF!</definedName>
    <definedName name="SG_23_07" localSheetId="8">#REF!</definedName>
    <definedName name="SG_23_07" localSheetId="6">#REF!</definedName>
    <definedName name="SG_23_07" localSheetId="11">#REF!</definedName>
    <definedName name="SG_23_07" localSheetId="10">#REF!</definedName>
    <definedName name="SG_23_07" localSheetId="12">#REF!</definedName>
    <definedName name="SG_23_07">#REF!</definedName>
    <definedName name="SG_23_08" localSheetId="2">#REF!</definedName>
    <definedName name="SG_23_08" localSheetId="4">#REF!</definedName>
    <definedName name="SG_23_08" localSheetId="8">#REF!</definedName>
    <definedName name="SG_23_08" localSheetId="6">#REF!</definedName>
    <definedName name="SG_23_08" localSheetId="11">#REF!</definedName>
    <definedName name="SG_23_08" localSheetId="10">#REF!</definedName>
    <definedName name="SG_23_08" localSheetId="12">#REF!</definedName>
    <definedName name="SG_23_08">#REF!</definedName>
    <definedName name="SG_23_09" localSheetId="2">#REF!</definedName>
    <definedName name="SG_23_09" localSheetId="4">#REF!</definedName>
    <definedName name="SG_23_09" localSheetId="8">#REF!</definedName>
    <definedName name="SG_23_09" localSheetId="6">#REF!</definedName>
    <definedName name="SG_23_09" localSheetId="11">#REF!</definedName>
    <definedName name="SG_23_09" localSheetId="10">#REF!</definedName>
    <definedName name="SG_23_09" localSheetId="12">#REF!</definedName>
    <definedName name="SG_23_09">#REF!</definedName>
    <definedName name="SG_23_10" localSheetId="2">#REF!</definedName>
    <definedName name="SG_23_10" localSheetId="4">#REF!</definedName>
    <definedName name="SG_23_10" localSheetId="8">#REF!</definedName>
    <definedName name="SG_23_10" localSheetId="6">#REF!</definedName>
    <definedName name="SG_23_10" localSheetId="11">#REF!</definedName>
    <definedName name="SG_23_10" localSheetId="10">#REF!</definedName>
    <definedName name="SG_23_10" localSheetId="12">#REF!</definedName>
    <definedName name="SG_23_10">#REF!</definedName>
    <definedName name="SG_23_11" localSheetId="2">#REF!</definedName>
    <definedName name="SG_23_11" localSheetId="4">#REF!</definedName>
    <definedName name="SG_23_11" localSheetId="8">#REF!</definedName>
    <definedName name="SG_23_11" localSheetId="6">#REF!</definedName>
    <definedName name="SG_23_11" localSheetId="11">#REF!</definedName>
    <definedName name="SG_23_11" localSheetId="10">#REF!</definedName>
    <definedName name="SG_23_11" localSheetId="12">#REF!</definedName>
    <definedName name="SG_23_11">#REF!</definedName>
    <definedName name="SG_23_12" localSheetId="2">#REF!</definedName>
    <definedName name="SG_23_12" localSheetId="4">#REF!</definedName>
    <definedName name="SG_23_12" localSheetId="8">#REF!</definedName>
    <definedName name="SG_23_12" localSheetId="6">#REF!</definedName>
    <definedName name="SG_23_12" localSheetId="11">#REF!</definedName>
    <definedName name="SG_23_12" localSheetId="10">#REF!</definedName>
    <definedName name="SG_23_12" localSheetId="12">#REF!</definedName>
    <definedName name="SG_23_12">#REF!</definedName>
    <definedName name="SG_23_13" localSheetId="2">#REF!</definedName>
    <definedName name="SG_23_13" localSheetId="4">#REF!</definedName>
    <definedName name="SG_23_13" localSheetId="8">#REF!</definedName>
    <definedName name="SG_23_13" localSheetId="6">#REF!</definedName>
    <definedName name="SG_23_13" localSheetId="11">#REF!</definedName>
    <definedName name="SG_23_13" localSheetId="10">#REF!</definedName>
    <definedName name="SG_23_13" localSheetId="12">#REF!</definedName>
    <definedName name="SG_23_13">#REF!</definedName>
    <definedName name="SG_23_14" localSheetId="2">#REF!</definedName>
    <definedName name="SG_23_14" localSheetId="4">#REF!</definedName>
    <definedName name="SG_23_14" localSheetId="8">#REF!</definedName>
    <definedName name="SG_23_14" localSheetId="6">#REF!</definedName>
    <definedName name="SG_23_14" localSheetId="11">#REF!</definedName>
    <definedName name="SG_23_14" localSheetId="10">#REF!</definedName>
    <definedName name="SG_23_14" localSheetId="12">#REF!</definedName>
    <definedName name="SG_23_14">#REF!</definedName>
    <definedName name="SG_23_15" localSheetId="2">#REF!</definedName>
    <definedName name="SG_23_15" localSheetId="4">#REF!</definedName>
    <definedName name="SG_23_15" localSheetId="8">#REF!</definedName>
    <definedName name="SG_23_15" localSheetId="6">#REF!</definedName>
    <definedName name="SG_23_15" localSheetId="11">#REF!</definedName>
    <definedName name="SG_23_15" localSheetId="10">#REF!</definedName>
    <definedName name="SG_23_15" localSheetId="12">#REF!</definedName>
    <definedName name="SG_23_15">#REF!</definedName>
    <definedName name="SG_23_16" localSheetId="2">#REF!</definedName>
    <definedName name="SG_23_16" localSheetId="4">#REF!</definedName>
    <definedName name="SG_23_16" localSheetId="8">#REF!</definedName>
    <definedName name="SG_23_16" localSheetId="6">#REF!</definedName>
    <definedName name="SG_23_16" localSheetId="11">#REF!</definedName>
    <definedName name="SG_23_16" localSheetId="10">#REF!</definedName>
    <definedName name="SG_23_16" localSheetId="12">#REF!</definedName>
    <definedName name="SG_23_16">#REF!</definedName>
    <definedName name="SG_23_17" localSheetId="2">#REF!</definedName>
    <definedName name="SG_23_17" localSheetId="4">#REF!</definedName>
    <definedName name="SG_23_17" localSheetId="8">#REF!</definedName>
    <definedName name="SG_23_17" localSheetId="6">#REF!</definedName>
    <definedName name="SG_23_17" localSheetId="11">#REF!</definedName>
    <definedName name="SG_23_17" localSheetId="10">#REF!</definedName>
    <definedName name="SG_23_17" localSheetId="12">#REF!</definedName>
    <definedName name="SG_23_17">#REF!</definedName>
    <definedName name="SG_23_18" localSheetId="2">#REF!</definedName>
    <definedName name="SG_23_18" localSheetId="4">#REF!</definedName>
    <definedName name="SG_23_18" localSheetId="8">#REF!</definedName>
    <definedName name="SG_23_18" localSheetId="6">#REF!</definedName>
    <definedName name="SG_23_18" localSheetId="11">#REF!</definedName>
    <definedName name="SG_23_18" localSheetId="10">#REF!</definedName>
    <definedName name="SG_23_18" localSheetId="12">#REF!</definedName>
    <definedName name="SG_23_18">#REF!</definedName>
    <definedName name="SG_23_19" localSheetId="2">#REF!</definedName>
    <definedName name="SG_23_19" localSheetId="4">#REF!</definedName>
    <definedName name="SG_23_19" localSheetId="8">#REF!</definedName>
    <definedName name="SG_23_19" localSheetId="6">#REF!</definedName>
    <definedName name="SG_23_19" localSheetId="11">#REF!</definedName>
    <definedName name="SG_23_19" localSheetId="10">#REF!</definedName>
    <definedName name="SG_23_19" localSheetId="12">#REF!</definedName>
    <definedName name="SG_23_19">#REF!</definedName>
    <definedName name="SG_23_20" localSheetId="2">#REF!</definedName>
    <definedName name="SG_23_20" localSheetId="4">#REF!</definedName>
    <definedName name="SG_23_20" localSheetId="8">#REF!</definedName>
    <definedName name="SG_23_20" localSheetId="6">#REF!</definedName>
    <definedName name="SG_23_20" localSheetId="11">#REF!</definedName>
    <definedName name="SG_23_20" localSheetId="10">#REF!</definedName>
    <definedName name="SG_23_20" localSheetId="12">#REF!</definedName>
    <definedName name="SG_23_20">#REF!</definedName>
    <definedName name="SG_23_21" localSheetId="2">#REF!</definedName>
    <definedName name="SG_23_21" localSheetId="4">#REF!</definedName>
    <definedName name="SG_23_21" localSheetId="8">#REF!</definedName>
    <definedName name="SG_23_21" localSheetId="6">#REF!</definedName>
    <definedName name="SG_23_21" localSheetId="11">#REF!</definedName>
    <definedName name="SG_23_21" localSheetId="10">#REF!</definedName>
    <definedName name="SG_23_21" localSheetId="12">#REF!</definedName>
    <definedName name="SG_23_21">#REF!</definedName>
    <definedName name="SG_23_22" localSheetId="2">#REF!</definedName>
    <definedName name="SG_23_22" localSheetId="4">#REF!</definedName>
    <definedName name="SG_23_22" localSheetId="8">#REF!</definedName>
    <definedName name="SG_23_22" localSheetId="6">#REF!</definedName>
    <definedName name="SG_23_22" localSheetId="11">#REF!</definedName>
    <definedName name="SG_23_22" localSheetId="10">#REF!</definedName>
    <definedName name="SG_23_22" localSheetId="12">#REF!</definedName>
    <definedName name="SG_23_22">#REF!</definedName>
    <definedName name="SG_23_23" localSheetId="2">#REF!</definedName>
    <definedName name="SG_23_23" localSheetId="4">#REF!</definedName>
    <definedName name="SG_23_23" localSheetId="8">#REF!</definedName>
    <definedName name="SG_23_23" localSheetId="6">#REF!</definedName>
    <definedName name="SG_23_23" localSheetId="11">#REF!</definedName>
    <definedName name="SG_23_23" localSheetId="10">#REF!</definedName>
    <definedName name="SG_23_23" localSheetId="12">#REF!</definedName>
    <definedName name="SG_23_23">#REF!</definedName>
    <definedName name="SG_23_24" localSheetId="2">#REF!</definedName>
    <definedName name="SG_23_24" localSheetId="4">#REF!</definedName>
    <definedName name="SG_23_24" localSheetId="8">#REF!</definedName>
    <definedName name="SG_23_24" localSheetId="6">#REF!</definedName>
    <definedName name="SG_23_24" localSheetId="11">#REF!</definedName>
    <definedName name="SG_23_24" localSheetId="10">#REF!</definedName>
    <definedName name="SG_23_24" localSheetId="12">#REF!</definedName>
    <definedName name="SG_23_24">#REF!</definedName>
    <definedName name="SG_23_25" localSheetId="2">#REF!</definedName>
    <definedName name="SG_23_25" localSheetId="4">#REF!</definedName>
    <definedName name="SG_23_25" localSheetId="8">#REF!</definedName>
    <definedName name="SG_23_25" localSheetId="6">#REF!</definedName>
    <definedName name="SG_23_25" localSheetId="11">#REF!</definedName>
    <definedName name="SG_23_25" localSheetId="10">#REF!</definedName>
    <definedName name="SG_23_25" localSheetId="12">#REF!</definedName>
    <definedName name="SG_23_25">#REF!</definedName>
    <definedName name="SG_24_01" localSheetId="2">#REF!</definedName>
    <definedName name="SG_24_01" localSheetId="4">#REF!</definedName>
    <definedName name="SG_24_01" localSheetId="8">#REF!</definedName>
    <definedName name="SG_24_01" localSheetId="6">#REF!</definedName>
    <definedName name="SG_24_01" localSheetId="11">#REF!</definedName>
    <definedName name="SG_24_01" localSheetId="10">#REF!</definedName>
    <definedName name="SG_24_01" localSheetId="12">#REF!</definedName>
    <definedName name="SG_24_01">#REF!</definedName>
    <definedName name="SG_24_02" localSheetId="2">#REF!</definedName>
    <definedName name="SG_24_02" localSheetId="4">#REF!</definedName>
    <definedName name="SG_24_02" localSheetId="8">#REF!</definedName>
    <definedName name="SG_24_02" localSheetId="6">#REF!</definedName>
    <definedName name="SG_24_02" localSheetId="11">#REF!</definedName>
    <definedName name="SG_24_02" localSheetId="10">#REF!</definedName>
    <definedName name="SG_24_02" localSheetId="12">#REF!</definedName>
    <definedName name="SG_24_02">#REF!</definedName>
    <definedName name="SG_24_03" localSheetId="2">#REF!</definedName>
    <definedName name="SG_24_03" localSheetId="4">#REF!</definedName>
    <definedName name="SG_24_03" localSheetId="8">#REF!</definedName>
    <definedName name="SG_24_03" localSheetId="6">#REF!</definedName>
    <definedName name="SG_24_03" localSheetId="11">#REF!</definedName>
    <definedName name="SG_24_03" localSheetId="10">#REF!</definedName>
    <definedName name="SG_24_03" localSheetId="12">#REF!</definedName>
    <definedName name="SG_24_03">#REF!</definedName>
    <definedName name="SG_24_04" localSheetId="2">#REF!</definedName>
    <definedName name="SG_24_04" localSheetId="4">#REF!</definedName>
    <definedName name="SG_24_04" localSheetId="8">#REF!</definedName>
    <definedName name="SG_24_04" localSheetId="6">#REF!</definedName>
    <definedName name="SG_24_04" localSheetId="11">#REF!</definedName>
    <definedName name="SG_24_04" localSheetId="10">#REF!</definedName>
    <definedName name="SG_24_04" localSheetId="12">#REF!</definedName>
    <definedName name="SG_24_04">#REF!</definedName>
    <definedName name="SG_24_05" localSheetId="2">#REF!</definedName>
    <definedName name="SG_24_05" localSheetId="4">#REF!</definedName>
    <definedName name="SG_24_05" localSheetId="8">#REF!</definedName>
    <definedName name="SG_24_05" localSheetId="6">#REF!</definedName>
    <definedName name="SG_24_05" localSheetId="11">#REF!</definedName>
    <definedName name="SG_24_05" localSheetId="10">#REF!</definedName>
    <definedName name="SG_24_05" localSheetId="12">#REF!</definedName>
    <definedName name="SG_24_05">#REF!</definedName>
    <definedName name="SG_24_06" localSheetId="2">#REF!</definedName>
    <definedName name="SG_24_06" localSheetId="4">#REF!</definedName>
    <definedName name="SG_24_06" localSheetId="8">#REF!</definedName>
    <definedName name="SG_24_06" localSheetId="6">#REF!</definedName>
    <definedName name="SG_24_06" localSheetId="11">#REF!</definedName>
    <definedName name="SG_24_06" localSheetId="10">#REF!</definedName>
    <definedName name="SG_24_06" localSheetId="12">#REF!</definedName>
    <definedName name="SG_24_06">#REF!</definedName>
    <definedName name="SG_24_07" localSheetId="2">#REF!</definedName>
    <definedName name="SG_24_07" localSheetId="4">#REF!</definedName>
    <definedName name="SG_24_07" localSheetId="8">#REF!</definedName>
    <definedName name="SG_24_07" localSheetId="6">#REF!</definedName>
    <definedName name="SG_24_07" localSheetId="11">#REF!</definedName>
    <definedName name="SG_24_07" localSheetId="10">#REF!</definedName>
    <definedName name="SG_24_07" localSheetId="12">#REF!</definedName>
    <definedName name="SG_24_07">#REF!</definedName>
    <definedName name="SG_24_08" localSheetId="2">#REF!</definedName>
    <definedName name="SG_24_08" localSheetId="4">#REF!</definedName>
    <definedName name="SG_24_08" localSheetId="8">#REF!</definedName>
    <definedName name="SG_24_08" localSheetId="6">#REF!</definedName>
    <definedName name="SG_24_08" localSheetId="11">#REF!</definedName>
    <definedName name="SG_24_08" localSheetId="10">#REF!</definedName>
    <definedName name="SG_24_08" localSheetId="12">#REF!</definedName>
    <definedName name="SG_24_08">#REF!</definedName>
    <definedName name="SG_24_09" localSheetId="2">#REF!</definedName>
    <definedName name="SG_24_09" localSheetId="4">#REF!</definedName>
    <definedName name="SG_24_09" localSheetId="8">#REF!</definedName>
    <definedName name="SG_24_09" localSheetId="6">#REF!</definedName>
    <definedName name="SG_24_09" localSheetId="11">#REF!</definedName>
    <definedName name="SG_24_09" localSheetId="10">#REF!</definedName>
    <definedName name="SG_24_09" localSheetId="12">#REF!</definedName>
    <definedName name="SG_24_09">#REF!</definedName>
    <definedName name="SG_24_10" localSheetId="2">#REF!</definedName>
    <definedName name="SG_24_10" localSheetId="4">#REF!</definedName>
    <definedName name="SG_24_10" localSheetId="8">#REF!</definedName>
    <definedName name="SG_24_10" localSheetId="6">#REF!</definedName>
    <definedName name="SG_24_10" localSheetId="11">#REF!</definedName>
    <definedName name="SG_24_10" localSheetId="10">#REF!</definedName>
    <definedName name="SG_24_10" localSheetId="12">#REF!</definedName>
    <definedName name="SG_24_10">#REF!</definedName>
    <definedName name="SG_24_11" localSheetId="2">#REF!</definedName>
    <definedName name="SG_24_11" localSheetId="4">#REF!</definedName>
    <definedName name="SG_24_11" localSheetId="8">#REF!</definedName>
    <definedName name="SG_24_11" localSheetId="6">#REF!</definedName>
    <definedName name="SG_24_11" localSheetId="11">#REF!</definedName>
    <definedName name="SG_24_11" localSheetId="10">#REF!</definedName>
    <definedName name="SG_24_11" localSheetId="12">#REF!</definedName>
    <definedName name="SG_24_11">#REF!</definedName>
    <definedName name="SG_24_12" localSheetId="2">#REF!</definedName>
    <definedName name="SG_24_12" localSheetId="4">#REF!</definedName>
    <definedName name="SG_24_12" localSheetId="8">#REF!</definedName>
    <definedName name="SG_24_12" localSheetId="6">#REF!</definedName>
    <definedName name="SG_24_12" localSheetId="11">#REF!</definedName>
    <definedName name="SG_24_12" localSheetId="10">#REF!</definedName>
    <definedName name="SG_24_12" localSheetId="12">#REF!</definedName>
    <definedName name="SG_24_12">#REF!</definedName>
    <definedName name="SG_24_13" localSheetId="2">#REF!</definedName>
    <definedName name="SG_24_13" localSheetId="4">#REF!</definedName>
    <definedName name="SG_24_13" localSheetId="8">#REF!</definedName>
    <definedName name="SG_24_13" localSheetId="6">#REF!</definedName>
    <definedName name="SG_24_13" localSheetId="11">#REF!</definedName>
    <definedName name="SG_24_13" localSheetId="10">#REF!</definedName>
    <definedName name="SG_24_13" localSheetId="12">#REF!</definedName>
    <definedName name="SG_24_13">#REF!</definedName>
    <definedName name="SG_24_14" localSheetId="2">#REF!</definedName>
    <definedName name="SG_24_14" localSheetId="4">#REF!</definedName>
    <definedName name="SG_24_14" localSheetId="8">#REF!</definedName>
    <definedName name="SG_24_14" localSheetId="6">#REF!</definedName>
    <definedName name="SG_24_14" localSheetId="11">#REF!</definedName>
    <definedName name="SG_24_14" localSheetId="10">#REF!</definedName>
    <definedName name="SG_24_14" localSheetId="12">#REF!</definedName>
    <definedName name="SG_24_14">#REF!</definedName>
    <definedName name="SG_24_15" localSheetId="2">#REF!</definedName>
    <definedName name="SG_24_15" localSheetId="4">#REF!</definedName>
    <definedName name="SG_24_15" localSheetId="8">#REF!</definedName>
    <definedName name="SG_24_15" localSheetId="6">#REF!</definedName>
    <definedName name="SG_24_15" localSheetId="11">#REF!</definedName>
    <definedName name="SG_24_15" localSheetId="10">#REF!</definedName>
    <definedName name="SG_24_15" localSheetId="12">#REF!</definedName>
    <definedName name="SG_24_15">#REF!</definedName>
    <definedName name="SG_24_16" localSheetId="2">#REF!</definedName>
    <definedName name="SG_24_16" localSheetId="4">#REF!</definedName>
    <definedName name="SG_24_16" localSheetId="8">#REF!</definedName>
    <definedName name="SG_24_16" localSheetId="6">#REF!</definedName>
    <definedName name="SG_24_16" localSheetId="11">#REF!</definedName>
    <definedName name="SG_24_16" localSheetId="10">#REF!</definedName>
    <definedName name="SG_24_16" localSheetId="12">#REF!</definedName>
    <definedName name="SG_24_16">#REF!</definedName>
    <definedName name="SG_24_17" localSheetId="2">#REF!</definedName>
    <definedName name="SG_24_17" localSheetId="4">#REF!</definedName>
    <definedName name="SG_24_17" localSheetId="8">#REF!</definedName>
    <definedName name="SG_24_17" localSheetId="6">#REF!</definedName>
    <definedName name="SG_24_17" localSheetId="11">#REF!</definedName>
    <definedName name="SG_24_17" localSheetId="10">#REF!</definedName>
    <definedName name="SG_24_17" localSheetId="12">#REF!</definedName>
    <definedName name="SG_24_17">#REF!</definedName>
    <definedName name="SG_24_18" localSheetId="2">#REF!</definedName>
    <definedName name="SG_24_18" localSheetId="4">#REF!</definedName>
    <definedName name="SG_24_18" localSheetId="8">#REF!</definedName>
    <definedName name="SG_24_18" localSheetId="6">#REF!</definedName>
    <definedName name="SG_24_18" localSheetId="11">#REF!</definedName>
    <definedName name="SG_24_18" localSheetId="10">#REF!</definedName>
    <definedName name="SG_24_18" localSheetId="12">#REF!</definedName>
    <definedName name="SG_24_18">#REF!</definedName>
    <definedName name="SG_24_19" localSheetId="2">#REF!</definedName>
    <definedName name="SG_24_19" localSheetId="4">#REF!</definedName>
    <definedName name="SG_24_19" localSheetId="8">#REF!</definedName>
    <definedName name="SG_24_19" localSheetId="6">#REF!</definedName>
    <definedName name="SG_24_19" localSheetId="11">#REF!</definedName>
    <definedName name="SG_24_19" localSheetId="10">#REF!</definedName>
    <definedName name="SG_24_19" localSheetId="12">#REF!</definedName>
    <definedName name="SG_24_19">#REF!</definedName>
    <definedName name="SG_24_20" localSheetId="2">#REF!</definedName>
    <definedName name="SG_24_20" localSheetId="4">#REF!</definedName>
    <definedName name="SG_24_20" localSheetId="8">#REF!</definedName>
    <definedName name="SG_24_20" localSheetId="6">#REF!</definedName>
    <definedName name="SG_24_20" localSheetId="11">#REF!</definedName>
    <definedName name="SG_24_20" localSheetId="10">#REF!</definedName>
    <definedName name="SG_24_20" localSheetId="12">#REF!</definedName>
    <definedName name="SG_24_20">#REF!</definedName>
    <definedName name="SG_24_21" localSheetId="2">#REF!</definedName>
    <definedName name="SG_24_21" localSheetId="4">#REF!</definedName>
    <definedName name="SG_24_21" localSheetId="8">#REF!</definedName>
    <definedName name="SG_24_21" localSheetId="6">#REF!</definedName>
    <definedName name="SG_24_21" localSheetId="11">#REF!</definedName>
    <definedName name="SG_24_21" localSheetId="10">#REF!</definedName>
    <definedName name="SG_24_21" localSheetId="12">#REF!</definedName>
    <definedName name="SG_24_21">#REF!</definedName>
    <definedName name="SG_24_22" localSheetId="2">#REF!</definedName>
    <definedName name="SG_24_22" localSheetId="4">#REF!</definedName>
    <definedName name="SG_24_22" localSheetId="8">#REF!</definedName>
    <definedName name="SG_24_22" localSheetId="6">#REF!</definedName>
    <definedName name="SG_24_22" localSheetId="11">#REF!</definedName>
    <definedName name="SG_24_22" localSheetId="10">#REF!</definedName>
    <definedName name="SG_24_22" localSheetId="12">#REF!</definedName>
    <definedName name="SG_24_22">#REF!</definedName>
    <definedName name="SG_24_23" localSheetId="2">#REF!</definedName>
    <definedName name="SG_24_23" localSheetId="4">#REF!</definedName>
    <definedName name="SG_24_23" localSheetId="8">#REF!</definedName>
    <definedName name="SG_24_23" localSheetId="6">#REF!</definedName>
    <definedName name="SG_24_23" localSheetId="11">#REF!</definedName>
    <definedName name="SG_24_23" localSheetId="10">#REF!</definedName>
    <definedName name="SG_24_23" localSheetId="12">#REF!</definedName>
    <definedName name="SG_24_23">#REF!</definedName>
    <definedName name="SG_24_24" localSheetId="2">#REF!</definedName>
    <definedName name="SG_24_24" localSheetId="4">#REF!</definedName>
    <definedName name="SG_24_24" localSheetId="8">#REF!</definedName>
    <definedName name="SG_24_24" localSheetId="6">#REF!</definedName>
    <definedName name="SG_24_24" localSheetId="11">#REF!</definedName>
    <definedName name="SG_24_24" localSheetId="10">#REF!</definedName>
    <definedName name="SG_24_24" localSheetId="12">#REF!</definedName>
    <definedName name="SG_24_24">#REF!</definedName>
    <definedName name="SG_24_25" localSheetId="2">#REF!</definedName>
    <definedName name="SG_24_25" localSheetId="4">#REF!</definedName>
    <definedName name="SG_24_25" localSheetId="8">#REF!</definedName>
    <definedName name="SG_24_25" localSheetId="6">#REF!</definedName>
    <definedName name="SG_24_25" localSheetId="11">#REF!</definedName>
    <definedName name="SG_24_25" localSheetId="10">#REF!</definedName>
    <definedName name="SG_24_25" localSheetId="12">#REF!</definedName>
    <definedName name="SG_24_25">#REF!</definedName>
    <definedName name="SG_25_01" localSheetId="2">#REF!</definedName>
    <definedName name="SG_25_01" localSheetId="4">#REF!</definedName>
    <definedName name="SG_25_01" localSheetId="8">#REF!</definedName>
    <definedName name="SG_25_01" localSheetId="6">#REF!</definedName>
    <definedName name="SG_25_01" localSheetId="11">#REF!</definedName>
    <definedName name="SG_25_01" localSheetId="10">#REF!</definedName>
    <definedName name="SG_25_01" localSheetId="12">#REF!</definedName>
    <definedName name="SG_25_01">#REF!</definedName>
    <definedName name="SG_25_02" localSheetId="2">#REF!</definedName>
    <definedName name="SG_25_02" localSheetId="4">#REF!</definedName>
    <definedName name="SG_25_02" localSheetId="8">#REF!</definedName>
    <definedName name="SG_25_02" localSheetId="6">#REF!</definedName>
    <definedName name="SG_25_02" localSheetId="11">#REF!</definedName>
    <definedName name="SG_25_02" localSheetId="10">#REF!</definedName>
    <definedName name="SG_25_02" localSheetId="12">#REF!</definedName>
    <definedName name="SG_25_02">#REF!</definedName>
    <definedName name="SG_25_03" localSheetId="2">#REF!</definedName>
    <definedName name="SG_25_03" localSheetId="4">#REF!</definedName>
    <definedName name="SG_25_03" localSheetId="8">#REF!</definedName>
    <definedName name="SG_25_03" localSheetId="6">#REF!</definedName>
    <definedName name="SG_25_03" localSheetId="11">#REF!</definedName>
    <definedName name="SG_25_03" localSheetId="10">#REF!</definedName>
    <definedName name="SG_25_03" localSheetId="12">#REF!</definedName>
    <definedName name="SG_25_03">#REF!</definedName>
    <definedName name="SG_25_04" localSheetId="2">#REF!</definedName>
    <definedName name="SG_25_04" localSheetId="4">#REF!</definedName>
    <definedName name="SG_25_04" localSheetId="8">#REF!</definedName>
    <definedName name="SG_25_04" localSheetId="6">#REF!</definedName>
    <definedName name="SG_25_04" localSheetId="11">#REF!</definedName>
    <definedName name="SG_25_04" localSheetId="10">#REF!</definedName>
    <definedName name="SG_25_04" localSheetId="12">#REF!</definedName>
    <definedName name="SG_25_04">#REF!</definedName>
    <definedName name="SG_25_05" localSheetId="2">#REF!</definedName>
    <definedName name="SG_25_05" localSheetId="4">#REF!</definedName>
    <definedName name="SG_25_05" localSheetId="8">#REF!</definedName>
    <definedName name="SG_25_05" localSheetId="6">#REF!</definedName>
    <definedName name="SG_25_05" localSheetId="11">#REF!</definedName>
    <definedName name="SG_25_05" localSheetId="10">#REF!</definedName>
    <definedName name="SG_25_05" localSheetId="12">#REF!</definedName>
    <definedName name="SG_25_05">#REF!</definedName>
    <definedName name="SG_25_06" localSheetId="2">#REF!</definedName>
    <definedName name="SG_25_06" localSheetId="4">#REF!</definedName>
    <definedName name="SG_25_06" localSheetId="8">#REF!</definedName>
    <definedName name="SG_25_06" localSheetId="6">#REF!</definedName>
    <definedName name="SG_25_06" localSheetId="11">#REF!</definedName>
    <definedName name="SG_25_06" localSheetId="10">#REF!</definedName>
    <definedName name="SG_25_06" localSheetId="12">#REF!</definedName>
    <definedName name="SG_25_06">#REF!</definedName>
    <definedName name="SG_25_07" localSheetId="2">#REF!</definedName>
    <definedName name="SG_25_07" localSheetId="4">#REF!</definedName>
    <definedName name="SG_25_07" localSheetId="8">#REF!</definedName>
    <definedName name="SG_25_07" localSheetId="6">#REF!</definedName>
    <definedName name="SG_25_07" localSheetId="11">#REF!</definedName>
    <definedName name="SG_25_07" localSheetId="10">#REF!</definedName>
    <definedName name="SG_25_07" localSheetId="12">#REF!</definedName>
    <definedName name="SG_25_07">#REF!</definedName>
    <definedName name="SG_25_08" localSheetId="2">#REF!</definedName>
    <definedName name="SG_25_08" localSheetId="4">#REF!</definedName>
    <definedName name="SG_25_08" localSheetId="8">#REF!</definedName>
    <definedName name="SG_25_08" localSheetId="6">#REF!</definedName>
    <definedName name="SG_25_08" localSheetId="11">#REF!</definedName>
    <definedName name="SG_25_08" localSheetId="10">#REF!</definedName>
    <definedName name="SG_25_08" localSheetId="12">#REF!</definedName>
    <definedName name="SG_25_08">#REF!</definedName>
    <definedName name="SG_25_09" localSheetId="2">#REF!</definedName>
    <definedName name="SG_25_09" localSheetId="4">#REF!</definedName>
    <definedName name="SG_25_09" localSheetId="8">#REF!</definedName>
    <definedName name="SG_25_09" localSheetId="6">#REF!</definedName>
    <definedName name="SG_25_09" localSheetId="11">#REF!</definedName>
    <definedName name="SG_25_09" localSheetId="10">#REF!</definedName>
    <definedName name="SG_25_09" localSheetId="12">#REF!</definedName>
    <definedName name="SG_25_09">#REF!</definedName>
    <definedName name="SG_25_10" localSheetId="2">#REF!</definedName>
    <definedName name="SG_25_10" localSheetId="4">#REF!</definedName>
    <definedName name="SG_25_10" localSheetId="8">#REF!</definedName>
    <definedName name="SG_25_10" localSheetId="6">#REF!</definedName>
    <definedName name="SG_25_10" localSheetId="11">#REF!</definedName>
    <definedName name="SG_25_10" localSheetId="10">#REF!</definedName>
    <definedName name="SG_25_10" localSheetId="12">#REF!</definedName>
    <definedName name="SG_25_10">#REF!</definedName>
    <definedName name="SG_25_11" localSheetId="2">#REF!</definedName>
    <definedName name="SG_25_11" localSheetId="4">#REF!</definedName>
    <definedName name="SG_25_11" localSheetId="8">#REF!</definedName>
    <definedName name="SG_25_11" localSheetId="6">#REF!</definedName>
    <definedName name="SG_25_11" localSheetId="11">#REF!</definedName>
    <definedName name="SG_25_11" localSheetId="10">#REF!</definedName>
    <definedName name="SG_25_11" localSheetId="12">#REF!</definedName>
    <definedName name="SG_25_11">#REF!</definedName>
    <definedName name="SG_25_12" localSheetId="2">#REF!</definedName>
    <definedName name="SG_25_12" localSheetId="4">#REF!</definedName>
    <definedName name="SG_25_12" localSheetId="8">#REF!</definedName>
    <definedName name="SG_25_12" localSheetId="6">#REF!</definedName>
    <definedName name="SG_25_12" localSheetId="11">#REF!</definedName>
    <definedName name="SG_25_12" localSheetId="10">#REF!</definedName>
    <definedName name="SG_25_12" localSheetId="12">#REF!</definedName>
    <definedName name="SG_25_12">#REF!</definedName>
    <definedName name="SG_25_13" localSheetId="2">#REF!</definedName>
    <definedName name="SG_25_13" localSheetId="4">#REF!</definedName>
    <definedName name="SG_25_13" localSheetId="8">#REF!</definedName>
    <definedName name="SG_25_13" localSheetId="6">#REF!</definedName>
    <definedName name="SG_25_13" localSheetId="11">#REF!</definedName>
    <definedName name="SG_25_13" localSheetId="10">#REF!</definedName>
    <definedName name="SG_25_13" localSheetId="12">#REF!</definedName>
    <definedName name="SG_25_13">#REF!</definedName>
    <definedName name="SG_25_14" localSheetId="2">#REF!</definedName>
    <definedName name="SG_25_14" localSheetId="4">#REF!</definedName>
    <definedName name="SG_25_14" localSheetId="8">#REF!</definedName>
    <definedName name="SG_25_14" localSheetId="6">#REF!</definedName>
    <definedName name="SG_25_14" localSheetId="11">#REF!</definedName>
    <definedName name="SG_25_14" localSheetId="10">#REF!</definedName>
    <definedName name="SG_25_14" localSheetId="12">#REF!</definedName>
    <definedName name="SG_25_14">#REF!</definedName>
    <definedName name="SG_25_15" localSheetId="2">#REF!</definedName>
    <definedName name="SG_25_15" localSheetId="4">#REF!</definedName>
    <definedName name="SG_25_15" localSheetId="8">#REF!</definedName>
    <definedName name="SG_25_15" localSheetId="6">#REF!</definedName>
    <definedName name="SG_25_15" localSheetId="11">#REF!</definedName>
    <definedName name="SG_25_15" localSheetId="10">#REF!</definedName>
    <definedName name="SG_25_15" localSheetId="12">#REF!</definedName>
    <definedName name="SG_25_15">#REF!</definedName>
    <definedName name="SG_25_16" localSheetId="2">#REF!</definedName>
    <definedName name="SG_25_16" localSheetId="4">#REF!</definedName>
    <definedName name="SG_25_16" localSheetId="8">#REF!</definedName>
    <definedName name="SG_25_16" localSheetId="6">#REF!</definedName>
    <definedName name="SG_25_16" localSheetId="11">#REF!</definedName>
    <definedName name="SG_25_16" localSheetId="10">#REF!</definedName>
    <definedName name="SG_25_16" localSheetId="12">#REF!</definedName>
    <definedName name="SG_25_16">#REF!</definedName>
    <definedName name="SG_25_17" localSheetId="2">#REF!</definedName>
    <definedName name="SG_25_17" localSheetId="4">#REF!</definedName>
    <definedName name="SG_25_17" localSheetId="8">#REF!</definedName>
    <definedName name="SG_25_17" localSheetId="6">#REF!</definedName>
    <definedName name="SG_25_17" localSheetId="11">#REF!</definedName>
    <definedName name="SG_25_17" localSheetId="10">#REF!</definedName>
    <definedName name="SG_25_17" localSheetId="12">#REF!</definedName>
    <definedName name="SG_25_17">#REF!</definedName>
    <definedName name="SG_25_18" localSheetId="2">#REF!</definedName>
    <definedName name="SG_25_18" localSheetId="4">#REF!</definedName>
    <definedName name="SG_25_18" localSheetId="8">#REF!</definedName>
    <definedName name="SG_25_18" localSheetId="6">#REF!</definedName>
    <definedName name="SG_25_18" localSheetId="11">#REF!</definedName>
    <definedName name="SG_25_18" localSheetId="10">#REF!</definedName>
    <definedName name="SG_25_18" localSheetId="12">#REF!</definedName>
    <definedName name="SG_25_18">#REF!</definedName>
    <definedName name="SG_25_19" localSheetId="2">#REF!</definedName>
    <definedName name="SG_25_19" localSheetId="4">#REF!</definedName>
    <definedName name="SG_25_19" localSheetId="8">#REF!</definedName>
    <definedName name="SG_25_19" localSheetId="6">#REF!</definedName>
    <definedName name="SG_25_19" localSheetId="11">#REF!</definedName>
    <definedName name="SG_25_19" localSheetId="10">#REF!</definedName>
    <definedName name="SG_25_19" localSheetId="12">#REF!</definedName>
    <definedName name="SG_25_19">#REF!</definedName>
    <definedName name="SG_25_20" localSheetId="2">#REF!</definedName>
    <definedName name="SG_25_20" localSheetId="4">#REF!</definedName>
    <definedName name="SG_25_20" localSheetId="8">#REF!</definedName>
    <definedName name="SG_25_20" localSheetId="6">#REF!</definedName>
    <definedName name="SG_25_20" localSheetId="11">#REF!</definedName>
    <definedName name="SG_25_20" localSheetId="10">#REF!</definedName>
    <definedName name="SG_25_20" localSheetId="12">#REF!</definedName>
    <definedName name="SG_25_20">#REF!</definedName>
    <definedName name="SG_25_21" localSheetId="2">#REF!</definedName>
    <definedName name="SG_25_21" localSheetId="4">#REF!</definedName>
    <definedName name="SG_25_21" localSheetId="8">#REF!</definedName>
    <definedName name="SG_25_21" localSheetId="6">#REF!</definedName>
    <definedName name="SG_25_21" localSheetId="11">#REF!</definedName>
    <definedName name="SG_25_21" localSheetId="10">#REF!</definedName>
    <definedName name="SG_25_21" localSheetId="12">#REF!</definedName>
    <definedName name="SG_25_21">#REF!</definedName>
    <definedName name="SG_25_22" localSheetId="2">#REF!</definedName>
    <definedName name="SG_25_22" localSheetId="4">#REF!</definedName>
    <definedName name="SG_25_22" localSheetId="8">#REF!</definedName>
    <definedName name="SG_25_22" localSheetId="6">#REF!</definedName>
    <definedName name="SG_25_22" localSheetId="11">#REF!</definedName>
    <definedName name="SG_25_22" localSheetId="10">#REF!</definedName>
    <definedName name="SG_25_22" localSheetId="12">#REF!</definedName>
    <definedName name="SG_25_22">#REF!</definedName>
    <definedName name="SG_25_23" localSheetId="2">#REF!</definedName>
    <definedName name="SG_25_23" localSheetId="4">#REF!</definedName>
    <definedName name="SG_25_23" localSheetId="8">#REF!</definedName>
    <definedName name="SG_25_23" localSheetId="6">#REF!</definedName>
    <definedName name="SG_25_23" localSheetId="11">#REF!</definedName>
    <definedName name="SG_25_23" localSheetId="10">#REF!</definedName>
    <definedName name="SG_25_23" localSheetId="12">#REF!</definedName>
    <definedName name="SG_25_23">#REF!</definedName>
    <definedName name="SG_25_24" localSheetId="2">#REF!</definedName>
    <definedName name="SG_25_24" localSheetId="4">#REF!</definedName>
    <definedName name="SG_25_24" localSheetId="8">#REF!</definedName>
    <definedName name="SG_25_24" localSheetId="6">#REF!</definedName>
    <definedName name="SG_25_24" localSheetId="11">#REF!</definedName>
    <definedName name="SG_25_24" localSheetId="10">#REF!</definedName>
    <definedName name="SG_25_24" localSheetId="12">#REF!</definedName>
    <definedName name="SG_25_24">#REF!</definedName>
    <definedName name="SG_25_25" localSheetId="2">#REF!</definedName>
    <definedName name="SG_25_25" localSheetId="4">#REF!</definedName>
    <definedName name="SG_25_25" localSheetId="8">#REF!</definedName>
    <definedName name="SG_25_25" localSheetId="6">#REF!</definedName>
    <definedName name="SG_25_25" localSheetId="11">#REF!</definedName>
    <definedName name="SG_25_25" localSheetId="10">#REF!</definedName>
    <definedName name="SG_25_25" localSheetId="12">#REF!</definedName>
    <definedName name="SG_25_25">#REF!</definedName>
    <definedName name="sinal" localSheetId="2">#REF!</definedName>
    <definedName name="sinal" localSheetId="4">#REF!</definedName>
    <definedName name="sinal" localSheetId="8">#REF!</definedName>
    <definedName name="sinal" localSheetId="6">#REF!</definedName>
    <definedName name="sinal" localSheetId="11">#REF!</definedName>
    <definedName name="sinal" localSheetId="10">#REF!</definedName>
    <definedName name="sinal" localSheetId="12">#REF!</definedName>
    <definedName name="sinal">#REF!</definedName>
    <definedName name="SINALI" localSheetId="2">#REF!</definedName>
    <definedName name="SINALI" localSheetId="4">#REF!</definedName>
    <definedName name="SINALI" localSheetId="8">#REF!</definedName>
    <definedName name="SINALI" localSheetId="6">#REF!</definedName>
    <definedName name="SINALI" localSheetId="11">#REF!</definedName>
    <definedName name="SINALI" localSheetId="10">#REF!</definedName>
    <definedName name="SINALI" localSheetId="12">#REF!</definedName>
    <definedName name="SINALI">#REF!</definedName>
    <definedName name="sinaliz_vert" localSheetId="2">#REF!</definedName>
    <definedName name="sinaliz_vert" localSheetId="4">#REF!</definedName>
    <definedName name="sinaliz_vert" localSheetId="8">#REF!</definedName>
    <definedName name="sinaliz_vert" localSheetId="6">#REF!</definedName>
    <definedName name="sinaliz_vert" localSheetId="11">#REF!</definedName>
    <definedName name="sinaliz_vert" localSheetId="10">#REF!</definedName>
    <definedName name="sinaliz_vert" localSheetId="12">#REF!</definedName>
    <definedName name="sinaliz_vert">#REF!</definedName>
    <definedName name="SM" localSheetId="2">#REF!</definedName>
    <definedName name="SM" localSheetId="4">#REF!</definedName>
    <definedName name="SM" localSheetId="8">#REF!</definedName>
    <definedName name="SM" localSheetId="6">#REF!</definedName>
    <definedName name="SM" localSheetId="11">#REF!</definedName>
    <definedName name="SM" localSheetId="10">#REF!</definedName>
    <definedName name="SM" localSheetId="12">#REF!</definedName>
    <definedName name="SM">#REF!</definedName>
    <definedName name="Sorriso" localSheetId="2">#REF!</definedName>
    <definedName name="Sorriso" localSheetId="4">#REF!</definedName>
    <definedName name="Sorriso" localSheetId="8">#REF!</definedName>
    <definedName name="Sorriso" localSheetId="6">#REF!</definedName>
    <definedName name="Sorriso" localSheetId="11">#REF!</definedName>
    <definedName name="Sorriso" localSheetId="10">#REF!</definedName>
    <definedName name="Sorriso" localSheetId="12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2">#REF!</definedName>
    <definedName name="subtrec" localSheetId="4">#REF!</definedName>
    <definedName name="subtrec" localSheetId="8">#REF!</definedName>
    <definedName name="subtrec" localSheetId="6">#REF!</definedName>
    <definedName name="subtrec" localSheetId="11">#REF!</definedName>
    <definedName name="subtrec" localSheetId="10">#REF!</definedName>
    <definedName name="subtrec" localSheetId="12">#REF!</definedName>
    <definedName name="subtrec">#REF!</definedName>
    <definedName name="subtrech" localSheetId="2">#REF!</definedName>
    <definedName name="subtrech" localSheetId="4">#REF!</definedName>
    <definedName name="subtrech" localSheetId="8">#REF!</definedName>
    <definedName name="subtrech" localSheetId="6">#REF!</definedName>
    <definedName name="subtrech" localSheetId="11">#REF!</definedName>
    <definedName name="subtrech" localSheetId="10">#REF!</definedName>
    <definedName name="subtrech" localSheetId="12">#REF!</definedName>
    <definedName name="subtrech">#REF!</definedName>
    <definedName name="T" localSheetId="2">#REF!</definedName>
    <definedName name="T" localSheetId="4">#REF!</definedName>
    <definedName name="T" localSheetId="8">#REF!</definedName>
    <definedName name="T" localSheetId="6">#REF!</definedName>
    <definedName name="T" localSheetId="11">#REF!</definedName>
    <definedName name="T" localSheetId="10">#REF!</definedName>
    <definedName name="T" localSheetId="12">#REF!</definedName>
    <definedName name="T">#REF!</definedName>
    <definedName name="tabela" localSheetId="2">#REF!</definedName>
    <definedName name="tabela" localSheetId="4">#REF!</definedName>
    <definedName name="tabela" localSheetId="8">#REF!</definedName>
    <definedName name="tabela" localSheetId="6">#REF!</definedName>
    <definedName name="tabela" localSheetId="11">#REF!</definedName>
    <definedName name="tabela" localSheetId="10">#REF!</definedName>
    <definedName name="tabela" localSheetId="12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2">#REF!</definedName>
    <definedName name="TABELA1" localSheetId="4">#REF!</definedName>
    <definedName name="TABELA1" localSheetId="8">#REF!</definedName>
    <definedName name="TABELA1" localSheetId="6">#REF!</definedName>
    <definedName name="TABELA1" localSheetId="11">#REF!</definedName>
    <definedName name="TABELA1" localSheetId="10">#REF!</definedName>
    <definedName name="TABELA1" localSheetId="12">#REF!</definedName>
    <definedName name="TABELA1">#REF!</definedName>
    <definedName name="tachinhas" localSheetId="2">#REF!</definedName>
    <definedName name="tachinhas" localSheetId="4">#REF!</definedName>
    <definedName name="tachinhas" localSheetId="8">#REF!</definedName>
    <definedName name="tachinhas" localSheetId="6">#REF!</definedName>
    <definedName name="tachinhas" localSheetId="11">#REF!</definedName>
    <definedName name="tachinhas" localSheetId="10">#REF!</definedName>
    <definedName name="tachinhas" localSheetId="12">#REF!</definedName>
    <definedName name="tachinhas">#REF!</definedName>
    <definedName name="tachões" localSheetId="2">#REF!</definedName>
    <definedName name="tachões" localSheetId="4">#REF!</definedName>
    <definedName name="tachões" localSheetId="8">#REF!</definedName>
    <definedName name="tachões" localSheetId="6">#REF!</definedName>
    <definedName name="tachões" localSheetId="11">#REF!</definedName>
    <definedName name="tachões" localSheetId="10">#REF!</definedName>
    <definedName name="tachões" localSheetId="12">#REF!</definedName>
    <definedName name="tachões">#REF!</definedName>
    <definedName name="Tanque_lavar_roupa" localSheetId="2">#REF!</definedName>
    <definedName name="Tanque_lavar_roupa" localSheetId="4">#REF!</definedName>
    <definedName name="Tanque_lavar_roupa" localSheetId="8">#REF!</definedName>
    <definedName name="Tanque_lavar_roupa" localSheetId="6">#REF!</definedName>
    <definedName name="Tanque_lavar_roupa" localSheetId="11">#REF!</definedName>
    <definedName name="Tanque_lavar_roupa" localSheetId="10">#REF!</definedName>
    <definedName name="Tanque_lavar_roupa" localSheetId="12">#REF!</definedName>
    <definedName name="Tanque_lavar_roupa">#REF!</definedName>
    <definedName name="Tanque_premoldado" localSheetId="2">#REF!</definedName>
    <definedName name="Tanque_premoldado" localSheetId="4">#REF!</definedName>
    <definedName name="Tanque_premoldado" localSheetId="8">#REF!</definedName>
    <definedName name="Tanque_premoldado" localSheetId="6">#REF!</definedName>
    <definedName name="Tanque_premoldado" localSheetId="11">#REF!</definedName>
    <definedName name="Tanque_premoldado" localSheetId="10">#REF!</definedName>
    <definedName name="Tanque_premoldado" localSheetId="12">#REF!</definedName>
    <definedName name="Tanque_premoldado">#REF!</definedName>
    <definedName name="taxa_cap" localSheetId="2">#REF!</definedName>
    <definedName name="taxa_cap" localSheetId="4">#REF!</definedName>
    <definedName name="taxa_cap" localSheetId="8">#REF!</definedName>
    <definedName name="taxa_cap" localSheetId="6">#REF!</definedName>
    <definedName name="taxa_cap" localSheetId="11">#REF!</definedName>
    <definedName name="taxa_cap" localSheetId="10">#REF!</definedName>
    <definedName name="taxa_cap" localSheetId="12">#REF!</definedName>
    <definedName name="taxa_cap">#REF!</definedName>
    <definedName name="TCC4T" localSheetId="2">#REF!</definedName>
    <definedName name="TCC4T" localSheetId="4">#REF!</definedName>
    <definedName name="TCC4T" localSheetId="8">#REF!</definedName>
    <definedName name="TCC4T" localSheetId="6">#REF!</definedName>
    <definedName name="TCC4T" localSheetId="11">#REF!</definedName>
    <definedName name="TCC4T" localSheetId="10">#REF!</definedName>
    <definedName name="TCC4T" localSheetId="12">#REF!</definedName>
    <definedName name="TCC4T">#REF!</definedName>
    <definedName name="TEA" localSheetId="2">#REF!</definedName>
    <definedName name="TEA" localSheetId="4">#REF!</definedName>
    <definedName name="TEA" localSheetId="8">#REF!</definedName>
    <definedName name="TEA" localSheetId="6">#REF!</definedName>
    <definedName name="TEA" localSheetId="11">#REF!</definedName>
    <definedName name="TEA" localSheetId="10">#REF!</definedName>
    <definedName name="TEA" localSheetId="12">#REF!</definedName>
    <definedName name="TEA">#REF!</definedName>
    <definedName name="ter" localSheetId="2">#REF!</definedName>
    <definedName name="ter" localSheetId="4">#REF!</definedName>
    <definedName name="ter" localSheetId="8">#REF!</definedName>
    <definedName name="ter" localSheetId="6">#REF!</definedName>
    <definedName name="ter" localSheetId="11">#REF!</definedName>
    <definedName name="ter" localSheetId="10">#REF!</definedName>
    <definedName name="ter" localSheetId="12">#REF!</definedName>
    <definedName name="ter">#REF!</definedName>
    <definedName name="terra" localSheetId="2">#REF!</definedName>
    <definedName name="terra" localSheetId="4">#REF!</definedName>
    <definedName name="terra" localSheetId="8">#REF!</definedName>
    <definedName name="terra" localSheetId="6">#REF!</definedName>
    <definedName name="terra" localSheetId="11">#REF!</definedName>
    <definedName name="terra" localSheetId="10">#REF!</definedName>
    <definedName name="terra" localSheetId="12">#REF!</definedName>
    <definedName name="terra">#REF!</definedName>
    <definedName name="Terra2" localSheetId="2">#REF!</definedName>
    <definedName name="Terra2" localSheetId="4">#REF!</definedName>
    <definedName name="Terra2" localSheetId="8">#REF!</definedName>
    <definedName name="Terra2" localSheetId="6">#REF!</definedName>
    <definedName name="Terra2" localSheetId="11">#REF!</definedName>
    <definedName name="Terra2" localSheetId="10">#REF!</definedName>
    <definedName name="Terra2" localSheetId="12">#REF!</definedName>
    <definedName name="Terra2">#REF!</definedName>
    <definedName name="teste" localSheetId="2">#REF!</definedName>
    <definedName name="teste" localSheetId="4">#REF!</definedName>
    <definedName name="teste" localSheetId="8">#REF!</definedName>
    <definedName name="teste" localSheetId="6">#REF!</definedName>
    <definedName name="teste" localSheetId="11">#REF!</definedName>
    <definedName name="teste" localSheetId="10">#REF!</definedName>
    <definedName name="teste" localSheetId="12">#REF!</definedName>
    <definedName name="teste">#REF!</definedName>
    <definedName name="teste1" localSheetId="2">#REF!</definedName>
    <definedName name="teste1" localSheetId="4">#REF!</definedName>
    <definedName name="teste1" localSheetId="8">#REF!</definedName>
    <definedName name="teste1" localSheetId="6">#REF!</definedName>
    <definedName name="teste1" localSheetId="11">#REF!</definedName>
    <definedName name="teste1" localSheetId="10">#REF!</definedName>
    <definedName name="teste1" localSheetId="12">#REF!</definedName>
    <definedName name="teste1">#REF!</definedName>
    <definedName name="teste2" localSheetId="2">#REF!</definedName>
    <definedName name="teste2" localSheetId="4">#REF!</definedName>
    <definedName name="teste2" localSheetId="8">#REF!</definedName>
    <definedName name="teste2" localSheetId="6">#REF!</definedName>
    <definedName name="teste2" localSheetId="11">#REF!</definedName>
    <definedName name="teste2" localSheetId="10">#REF!</definedName>
    <definedName name="teste2" localSheetId="12">#REF!</definedName>
    <definedName name="teste2">#REF!</definedName>
    <definedName name="teste3" localSheetId="2">#REF!</definedName>
    <definedName name="teste3" localSheetId="4">#REF!</definedName>
    <definedName name="teste3" localSheetId="8">#REF!</definedName>
    <definedName name="teste3" localSheetId="6">#REF!</definedName>
    <definedName name="teste3" localSheetId="11">#REF!</definedName>
    <definedName name="teste3" localSheetId="10">#REF!</definedName>
    <definedName name="teste3" localSheetId="12">#REF!</definedName>
    <definedName name="teste3">#REF!</definedName>
    <definedName name="_xlnm.Print_Titles" localSheetId="3">'Composição de Custos Unitários'!$2:$13</definedName>
    <definedName name="_xlnm.Print_Titles" localSheetId="2">'MAPA DE COTAÇÃO DE INSUMOS PRÓP'!$2:$13</definedName>
    <definedName name="_xlnm.Print_Titles" localSheetId="7">'Mem Cálc Quantit - Sec Assistên'!$2:$14</definedName>
    <definedName name="_xlnm.Print_Titles" localSheetId="5">'Mem Cálc Quantit - Sec Educação'!$2:$14</definedName>
    <definedName name="_xlnm.Print_Titles" localSheetId="4">'Mem Cálc Quantit - Sec Esportes'!$2:$14</definedName>
    <definedName name="_xlnm.Print_Titles" localSheetId="8">'Mem Cálc Quantit - Sec Obras'!$2:$14</definedName>
    <definedName name="_xlnm.Print_Titles" localSheetId="6">'Mem Cálc Quantit - Sec Saúde'!$2:$14</definedName>
    <definedName name="_xlnm.Print_Titles" localSheetId="13">'Orçamento Sintético - Sec Assis'!$2:$16</definedName>
    <definedName name="_xlnm.Print_Titles" localSheetId="9">'Orçamento Sintético - Sec Educa'!$2:$17</definedName>
    <definedName name="_xlnm.Print_Titles" localSheetId="11">'Orçamento Sintético - Sec Espor'!$2:$17</definedName>
    <definedName name="_xlnm.Print_Titles" localSheetId="10">'Orçamento Sintético - Sec Obras'!$2:$17</definedName>
    <definedName name="_xlnm.Print_Titles" localSheetId="12">'Orçamento Sintético - Sec Saúde'!$2:$17</definedName>
    <definedName name="_xlnm.Print_Titles" localSheetId="14">'PLANILHA ORCAME SINTETICA GERAL'!$2:$16</definedName>
    <definedName name="tmat" localSheetId="2">[2]RELATÓRIO!#REF!</definedName>
    <definedName name="tmat" localSheetId="4">[2]RELATÓRIO!#REF!</definedName>
    <definedName name="tmat" localSheetId="8">[2]RELATÓRIO!#REF!</definedName>
    <definedName name="tmat" localSheetId="6">[2]RELATÓRIO!#REF!</definedName>
    <definedName name="tmat" localSheetId="11">[2]RELATÓRIO!#REF!</definedName>
    <definedName name="tmat" localSheetId="10">[2]RELATÓRIO!#REF!</definedName>
    <definedName name="tmat" localSheetId="12">[2]RELATÓRIO!#REF!</definedName>
    <definedName name="tmat">[2]RELATÓRIO!#REF!</definedName>
    <definedName name="TOTAL" localSheetId="2">#REF!</definedName>
    <definedName name="TOTAL" localSheetId="4">#REF!</definedName>
    <definedName name="TOTAL" localSheetId="8">#REF!</definedName>
    <definedName name="TOTAL" localSheetId="6">#REF!</definedName>
    <definedName name="TOTAL" localSheetId="11">#REF!</definedName>
    <definedName name="TOTAL" localSheetId="10">#REF!</definedName>
    <definedName name="TOTAL" localSheetId="12">#REF!</definedName>
    <definedName name="TOTAL">#REF!</definedName>
    <definedName name="TOTAL_GERAL" localSheetId="2">#REF!</definedName>
    <definedName name="TOTAL_GERAL" localSheetId="4">#REF!</definedName>
    <definedName name="TOTAL_GERAL" localSheetId="8">#REF!</definedName>
    <definedName name="TOTAL_GERAL" localSheetId="6">#REF!</definedName>
    <definedName name="TOTAL_GERAL" localSheetId="11">#REF!</definedName>
    <definedName name="TOTAL_GERAL" localSheetId="10">#REF!</definedName>
    <definedName name="TOTAL_GERAL" localSheetId="12">#REF!</definedName>
    <definedName name="TOTAL_GERAL">#REF!</definedName>
    <definedName name="TOTAL_RESUMO" localSheetId="2">#REF!</definedName>
    <definedName name="TOTAL_RESUMO" localSheetId="4">#REF!</definedName>
    <definedName name="TOTAL_RESUMO" localSheetId="8">#REF!</definedName>
    <definedName name="TOTAL_RESUMO" localSheetId="6">#REF!</definedName>
    <definedName name="TOTAL_RESUMO" localSheetId="11">#REF!</definedName>
    <definedName name="TOTAL_RESUMO" localSheetId="10">#REF!</definedName>
    <definedName name="TOTAL_RESUMO" localSheetId="12">#REF!</definedName>
    <definedName name="TOTAL_RESUMO">#REF!</definedName>
    <definedName name="totee_3" localSheetId="2">#REF!</definedName>
    <definedName name="totee_3" localSheetId="4">#REF!</definedName>
    <definedName name="totee_3" localSheetId="8">#REF!</definedName>
    <definedName name="totee_3" localSheetId="6">#REF!</definedName>
    <definedName name="totee_3" localSheetId="11">#REF!</definedName>
    <definedName name="totee_3" localSheetId="10">#REF!</definedName>
    <definedName name="totee_3" localSheetId="12">#REF!</definedName>
    <definedName name="totee_3">#REF!</definedName>
    <definedName name="totee1" localSheetId="2">#REF!</definedName>
    <definedName name="totee1" localSheetId="4">#REF!</definedName>
    <definedName name="totee1" localSheetId="8">#REF!</definedName>
    <definedName name="totee1" localSheetId="6">#REF!</definedName>
    <definedName name="totee1" localSheetId="11">#REF!</definedName>
    <definedName name="totee1" localSheetId="10">#REF!</definedName>
    <definedName name="totee1" localSheetId="12">#REF!</definedName>
    <definedName name="totee1">#REF!</definedName>
    <definedName name="totee2" localSheetId="2">#REF!</definedName>
    <definedName name="totee2" localSheetId="4">#REF!</definedName>
    <definedName name="totee2" localSheetId="8">#REF!</definedName>
    <definedName name="totee2" localSheetId="6">#REF!</definedName>
    <definedName name="totee2" localSheetId="11">#REF!</definedName>
    <definedName name="totee2" localSheetId="10">#REF!</definedName>
    <definedName name="totee2" localSheetId="12">#REF!</definedName>
    <definedName name="totee2">#REF!</definedName>
    <definedName name="TOTMAT_EE1" localSheetId="2">#REF!</definedName>
    <definedName name="TOTMAT_EE1" localSheetId="4">#REF!</definedName>
    <definedName name="TOTMAT_EE1" localSheetId="8">#REF!</definedName>
    <definedName name="TOTMAT_EE1" localSheetId="6">#REF!</definedName>
    <definedName name="TOTMAT_EE1" localSheetId="11">#REF!</definedName>
    <definedName name="TOTMAT_EE1" localSheetId="10">#REF!</definedName>
    <definedName name="TOTMAT_EE1" localSheetId="12">#REF!</definedName>
    <definedName name="TOTMAT_EE1">#REF!</definedName>
    <definedName name="TOTMAT_EE2" localSheetId="2">#REF!</definedName>
    <definedName name="TOTMAT_EE2" localSheetId="4">#REF!</definedName>
    <definedName name="TOTMAT_EE2" localSheetId="8">#REF!</definedName>
    <definedName name="TOTMAT_EE2" localSheetId="6">#REF!</definedName>
    <definedName name="TOTMAT_EE2" localSheetId="11">#REF!</definedName>
    <definedName name="TOTMAT_EE2" localSheetId="10">#REF!</definedName>
    <definedName name="TOTMAT_EE2" localSheetId="12">#REF!</definedName>
    <definedName name="TOTMAT_EE2">#REF!</definedName>
    <definedName name="TOTMAT_EE3" localSheetId="2">#REF!</definedName>
    <definedName name="TOTMAT_EE3" localSheetId="4">#REF!</definedName>
    <definedName name="TOTMAT_EE3" localSheetId="8">#REF!</definedName>
    <definedName name="TOTMAT_EE3" localSheetId="6">#REF!</definedName>
    <definedName name="TOTMAT_EE3" localSheetId="11">#REF!</definedName>
    <definedName name="TOTMAT_EE3" localSheetId="10">#REF!</definedName>
    <definedName name="TOTMAT_EE3" localSheetId="12">#REF!</definedName>
    <definedName name="TOTMAT_EE3">#REF!</definedName>
    <definedName name="TOTSER_EE1" localSheetId="2">#REF!</definedName>
    <definedName name="TOTSER_EE1" localSheetId="4">#REF!</definedName>
    <definedName name="TOTSER_EE1" localSheetId="8">#REF!</definedName>
    <definedName name="TOTSER_EE1" localSheetId="6">#REF!</definedName>
    <definedName name="TOTSER_EE1" localSheetId="11">#REF!</definedName>
    <definedName name="TOTSER_EE1" localSheetId="10">#REF!</definedName>
    <definedName name="TOTSER_EE1" localSheetId="12">#REF!</definedName>
    <definedName name="TOTSER_EE1">#REF!</definedName>
    <definedName name="TOTSER_EE2" localSheetId="2">#REF!</definedName>
    <definedName name="TOTSER_EE2" localSheetId="4">#REF!</definedName>
    <definedName name="TOTSER_EE2" localSheetId="8">#REF!</definedName>
    <definedName name="TOTSER_EE2" localSheetId="6">#REF!</definedName>
    <definedName name="TOTSER_EE2" localSheetId="11">#REF!</definedName>
    <definedName name="TOTSER_EE2" localSheetId="10">#REF!</definedName>
    <definedName name="TOTSER_EE2" localSheetId="12">#REF!</definedName>
    <definedName name="TOTSER_EE2">#REF!</definedName>
    <definedName name="TOTSER_EE3" localSheetId="2">#REF!</definedName>
    <definedName name="TOTSER_EE3" localSheetId="4">#REF!</definedName>
    <definedName name="TOTSER_EE3" localSheetId="8">#REF!</definedName>
    <definedName name="TOTSER_EE3" localSheetId="6">#REF!</definedName>
    <definedName name="TOTSER_EE3" localSheetId="11">#REF!</definedName>
    <definedName name="TOTSER_EE3" localSheetId="10">#REF!</definedName>
    <definedName name="TOTSER_EE3" localSheetId="12">#REF!</definedName>
    <definedName name="TOTSER_EE3">#REF!</definedName>
    <definedName name="TRÂNS_SEG_EMISS2" localSheetId="2">#REF!</definedName>
    <definedName name="TRÂNS_SEG_EMISS2" localSheetId="4">#REF!</definedName>
    <definedName name="TRÂNS_SEG_EMISS2" localSheetId="8">#REF!</definedName>
    <definedName name="TRÂNS_SEG_EMISS2" localSheetId="6">#REF!</definedName>
    <definedName name="TRÂNS_SEG_EMISS2" localSheetId="11">#REF!</definedName>
    <definedName name="TRÂNS_SEG_EMISS2" localSheetId="10">#REF!</definedName>
    <definedName name="TRÂNS_SEG_EMISS2" localSheetId="12">#REF!</definedName>
    <definedName name="TRÂNS_SEG_EMISS2">#REF!</definedName>
    <definedName name="TRÂNS_SEG_EMISS3" localSheetId="2">#REF!</definedName>
    <definedName name="TRÂNS_SEG_EMISS3" localSheetId="4">#REF!</definedName>
    <definedName name="TRÂNS_SEG_EMISS3" localSheetId="8">#REF!</definedName>
    <definedName name="TRÂNS_SEG_EMISS3" localSheetId="6">#REF!</definedName>
    <definedName name="TRÂNS_SEG_EMISS3" localSheetId="11">#REF!</definedName>
    <definedName name="TRÂNS_SEG_EMISS3" localSheetId="10">#REF!</definedName>
    <definedName name="TRÂNS_SEG_EMISS3" localSheetId="12">#REF!</definedName>
    <definedName name="TRÂNS_SEG_EMISS3">#REF!</definedName>
    <definedName name="TRÂNS_SEGU" localSheetId="2">#REF!</definedName>
    <definedName name="TRÂNS_SEGU" localSheetId="4">#REF!</definedName>
    <definedName name="TRÂNS_SEGU" localSheetId="8">#REF!</definedName>
    <definedName name="TRÂNS_SEGU" localSheetId="6">#REF!</definedName>
    <definedName name="TRÂNS_SEGU" localSheetId="11">#REF!</definedName>
    <definedName name="TRÂNS_SEGU" localSheetId="10">#REF!</definedName>
    <definedName name="TRÂNS_SEGU" localSheetId="12">#REF!</definedName>
    <definedName name="TRÂNS_SEGU">#REF!</definedName>
    <definedName name="TRÂNS_SEGURANÇA" localSheetId="2">#REF!</definedName>
    <definedName name="TRÂNS_SEGURANÇA" localSheetId="4">#REF!</definedName>
    <definedName name="TRÂNS_SEGURANÇA" localSheetId="8">#REF!</definedName>
    <definedName name="TRÂNS_SEGURANÇA" localSheetId="6">#REF!</definedName>
    <definedName name="TRÂNS_SEGURANÇA" localSheetId="11">#REF!</definedName>
    <definedName name="TRÂNS_SEGURANÇA" localSheetId="10">#REF!</definedName>
    <definedName name="TRÂNS_SEGURANÇA" localSheetId="12">#REF!</definedName>
    <definedName name="TRÂNS_SEGURANÇA">#REF!</definedName>
    <definedName name="transp_massa" localSheetId="2">#REF!</definedName>
    <definedName name="transp_massa" localSheetId="4">#REF!</definedName>
    <definedName name="transp_massa" localSheetId="8">#REF!</definedName>
    <definedName name="transp_massa" localSheetId="6">#REF!</definedName>
    <definedName name="transp_massa" localSheetId="11">#REF!</definedName>
    <definedName name="transp_massa" localSheetId="10">#REF!</definedName>
    <definedName name="transp_massa" localSheetId="12">#REF!</definedName>
    <definedName name="transp_massa">#REF!</definedName>
    <definedName name="Transportes">[27]Serviços!$A$3:$F$1403</definedName>
    <definedName name="TRAV_EMISS3_S" localSheetId="2">#REF!</definedName>
    <definedName name="TRAV_EMISS3_S" localSheetId="4">#REF!</definedName>
    <definedName name="TRAV_EMISS3_S" localSheetId="8">#REF!</definedName>
    <definedName name="TRAV_EMISS3_S" localSheetId="6">#REF!</definedName>
    <definedName name="TRAV_EMISS3_S" localSheetId="11">#REF!</definedName>
    <definedName name="TRAV_EMISS3_S" localSheetId="10">#REF!</definedName>
    <definedName name="TRAV_EMISS3_S" localSheetId="12">#REF!</definedName>
    <definedName name="TRAV_EMISS3_S">#REF!</definedName>
    <definedName name="trec" localSheetId="2">#REF!</definedName>
    <definedName name="trec" localSheetId="4">#REF!</definedName>
    <definedName name="trec" localSheetId="8">#REF!</definedName>
    <definedName name="trec" localSheetId="6">#REF!</definedName>
    <definedName name="trec" localSheetId="11">#REF!</definedName>
    <definedName name="trec" localSheetId="10">#REF!</definedName>
    <definedName name="trec" localSheetId="12">#REF!</definedName>
    <definedName name="trec">#REF!</definedName>
    <definedName name="trech" localSheetId="2">#REF!</definedName>
    <definedName name="trech" localSheetId="4">#REF!</definedName>
    <definedName name="trech" localSheetId="8">#REF!</definedName>
    <definedName name="trech" localSheetId="6">#REF!</definedName>
    <definedName name="trech" localSheetId="11">#REF!</definedName>
    <definedName name="trech" localSheetId="10">#REF!</definedName>
    <definedName name="trech" localSheetId="12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2">#REF!</definedName>
    <definedName name="TRECHOA" localSheetId="4">#REF!</definedName>
    <definedName name="TRECHOA" localSheetId="8">#REF!</definedName>
    <definedName name="TRECHOA" localSheetId="6">#REF!</definedName>
    <definedName name="TRECHOA" localSheetId="11">#REF!</definedName>
    <definedName name="TRECHOA" localSheetId="10">#REF!</definedName>
    <definedName name="TRECHOA" localSheetId="12">#REF!</definedName>
    <definedName name="TRECHOA">#REF!</definedName>
    <definedName name="ts" localSheetId="2">[2]RELATÓRIO!#REF!</definedName>
    <definedName name="ts" localSheetId="4">[2]RELATÓRIO!#REF!</definedName>
    <definedName name="ts" localSheetId="8">[2]RELATÓRIO!#REF!</definedName>
    <definedName name="ts" localSheetId="6">[2]RELATÓRIO!#REF!</definedName>
    <definedName name="ts" localSheetId="11">[2]RELATÓRIO!#REF!</definedName>
    <definedName name="ts" localSheetId="10">[2]RELATÓRIO!#REF!</definedName>
    <definedName name="ts" localSheetId="12">[2]RELATÓRIO!#REF!</definedName>
    <definedName name="ts">[2]RELATÓRIO!#REF!</definedName>
    <definedName name="TSD" localSheetId="2">#REF!</definedName>
    <definedName name="TSD" localSheetId="4">#REF!</definedName>
    <definedName name="TSD" localSheetId="8">#REF!</definedName>
    <definedName name="TSD" localSheetId="6">#REF!</definedName>
    <definedName name="TSD" localSheetId="11">#REF!</definedName>
    <definedName name="TSD" localSheetId="10">#REF!</definedName>
    <definedName name="TSD" localSheetId="12">#REF!</definedName>
    <definedName name="TSD">#REF!</definedName>
    <definedName name="tsd.a" localSheetId="2">[12]TSD!#REF!</definedName>
    <definedName name="tsd.a" localSheetId="4">[12]TSD!#REF!</definedName>
    <definedName name="tsd.a" localSheetId="8">[12]TSD!#REF!</definedName>
    <definedName name="tsd.a" localSheetId="6">[12]TSD!#REF!</definedName>
    <definedName name="tsd.a" localSheetId="11">[12]TSD!#REF!</definedName>
    <definedName name="tsd.a" localSheetId="10">[12]TSD!#REF!</definedName>
    <definedName name="tsd.a" localSheetId="12">[12]TSD!#REF!</definedName>
    <definedName name="tsd.a">[12]TSD!#REF!</definedName>
    <definedName name="TSs" localSheetId="2">#REF!</definedName>
    <definedName name="TSs" localSheetId="4">#REF!</definedName>
    <definedName name="TSs" localSheetId="8">#REF!</definedName>
    <definedName name="TSs" localSheetId="6">#REF!</definedName>
    <definedName name="TSs" localSheetId="11">#REF!</definedName>
    <definedName name="TSs" localSheetId="10">#REF!</definedName>
    <definedName name="TSs" localSheetId="12">#REF!</definedName>
    <definedName name="TSs">#REF!</definedName>
    <definedName name="tss.a" localSheetId="2">[12]TSD!#REF!</definedName>
    <definedName name="tss.a" localSheetId="4">[12]TSD!#REF!</definedName>
    <definedName name="tss.a" localSheetId="8">[12]TSD!#REF!</definedName>
    <definedName name="tss.a" localSheetId="6">[12]TSD!#REF!</definedName>
    <definedName name="tss.a" localSheetId="11">[12]TSD!#REF!</definedName>
    <definedName name="tss.a" localSheetId="10">[12]TSD!#REF!</definedName>
    <definedName name="tss.a" localSheetId="12">[12]TSD!#REF!</definedName>
    <definedName name="tss.a">[12]TSD!#REF!</definedName>
    <definedName name="ttra" localSheetId="2">[2]RELATÓRIO!#REF!</definedName>
    <definedName name="ttra" localSheetId="4">[2]RELATÓRIO!#REF!</definedName>
    <definedName name="ttra" localSheetId="8">[2]RELATÓRIO!#REF!</definedName>
    <definedName name="ttra" localSheetId="6">[2]RELATÓRIO!#REF!</definedName>
    <definedName name="ttra" localSheetId="11">[2]RELATÓRIO!#REF!</definedName>
    <definedName name="ttra" localSheetId="10">[2]RELATÓRIO!#REF!</definedName>
    <definedName name="ttra" localSheetId="12">[2]RELATÓRIO!#REF!</definedName>
    <definedName name="ttra">[2]RELATÓRIO!#REF!</definedName>
    <definedName name="TUBO" localSheetId="2">#REF!</definedName>
    <definedName name="TUBO" localSheetId="4">#REF!</definedName>
    <definedName name="TUBO" localSheetId="8">#REF!</definedName>
    <definedName name="TUBO" localSheetId="6">#REF!</definedName>
    <definedName name="TUBO" localSheetId="11">#REF!</definedName>
    <definedName name="TUBO" localSheetId="10">#REF!</definedName>
    <definedName name="TUBO" localSheetId="12">#REF!</definedName>
    <definedName name="TUBO">#REF!</definedName>
    <definedName name="TUBOA" localSheetId="2">#REF!</definedName>
    <definedName name="TUBOA" localSheetId="4">#REF!</definedName>
    <definedName name="TUBOA" localSheetId="8">#REF!</definedName>
    <definedName name="TUBOA" localSheetId="6">#REF!</definedName>
    <definedName name="TUBOA" localSheetId="11">#REF!</definedName>
    <definedName name="TUBOA" localSheetId="10">#REF!</definedName>
    <definedName name="TUBOA" localSheetId="12">#REF!</definedName>
    <definedName name="TUBOA">#REF!</definedName>
    <definedName name="TUNNELLINER">'[8]QUADRO 08 - COMPOSIÇÕES'!$H$569</definedName>
    <definedName name="vala.ca" localSheetId="2">#REF!</definedName>
    <definedName name="vala.ca" localSheetId="4">#REF!</definedName>
    <definedName name="vala.ca" localSheetId="8">#REF!</definedName>
    <definedName name="vala.ca" localSheetId="6">#REF!</definedName>
    <definedName name="vala.ca" localSheetId="11">#REF!</definedName>
    <definedName name="vala.ca" localSheetId="10">#REF!</definedName>
    <definedName name="vala.ca" localSheetId="12">#REF!</definedName>
    <definedName name="vala.ca">#REF!</definedName>
    <definedName name="VAVRC" localSheetId="2">#REF!</definedName>
    <definedName name="VAVRC" localSheetId="4">#REF!</definedName>
    <definedName name="VAVRC" localSheetId="8">#REF!</definedName>
    <definedName name="VAVRC" localSheetId="6">#REF!</definedName>
    <definedName name="VAVRC" localSheetId="11">#REF!</definedName>
    <definedName name="VAVRC" localSheetId="10">#REF!</definedName>
    <definedName name="VAVRC" localSheetId="12">#REF!</definedName>
    <definedName name="VAVRC">#REF!</definedName>
    <definedName name="Verga" localSheetId="2">#REF!</definedName>
    <definedName name="Verga" localSheetId="4">#REF!</definedName>
    <definedName name="Verga" localSheetId="8">#REF!</definedName>
    <definedName name="Verga" localSheetId="6">#REF!</definedName>
    <definedName name="Verga" localSheetId="11">#REF!</definedName>
    <definedName name="Verga" localSheetId="10">#REF!</definedName>
    <definedName name="Verga" localSheetId="12">#REF!</definedName>
    <definedName name="Verga">#REF!</definedName>
    <definedName name="Vilmar12" localSheetId="2">#REF!</definedName>
    <definedName name="Vilmar12" localSheetId="4">#REF!</definedName>
    <definedName name="Vilmar12" localSheetId="8">#REF!</definedName>
    <definedName name="Vilmar12" localSheetId="6">#REF!</definedName>
    <definedName name="Vilmar12" localSheetId="11">#REF!</definedName>
    <definedName name="Vilmar12" localSheetId="10">#REF!</definedName>
    <definedName name="Vilmar12" localSheetId="12">#REF!</definedName>
    <definedName name="Vilmar12">#REF!</definedName>
    <definedName name="VOL_MASSA" localSheetId="2">#REF!</definedName>
    <definedName name="VOL_MASSA" localSheetId="4">#REF!</definedName>
    <definedName name="VOL_MASSA" localSheetId="8">#REF!</definedName>
    <definedName name="VOL_MASSA" localSheetId="6">#REF!</definedName>
    <definedName name="VOL_MASSA" localSheetId="11">#REF!</definedName>
    <definedName name="VOL_MASSA" localSheetId="10">#REF!</definedName>
    <definedName name="VOL_MASSA" localSheetId="12">#REF!</definedName>
    <definedName name="VOL_MASSA">#REF!</definedName>
    <definedName name="volsubl" localSheetId="2">#REF!</definedName>
    <definedName name="volsubl" localSheetId="4">#REF!</definedName>
    <definedName name="volsubl" localSheetId="8">#REF!</definedName>
    <definedName name="volsubl" localSheetId="6">#REF!</definedName>
    <definedName name="volsubl" localSheetId="11">#REF!</definedName>
    <definedName name="volsubl" localSheetId="10">#REF!</definedName>
    <definedName name="volsubl" localSheetId="12">#REF!</definedName>
    <definedName name="volsubl">#REF!</definedName>
    <definedName name="vvv" hidden="1">{#N/A,#N/A,FALSE,"MO (2)"}</definedName>
    <definedName name="vvv_1" hidden="1">{#N/A,#N/A,FALSE,"MO (2)"}</definedName>
    <definedName name="WEN" localSheetId="2">#REF!</definedName>
    <definedName name="WEN" localSheetId="4">#REF!</definedName>
    <definedName name="WEN" localSheetId="8">#REF!</definedName>
    <definedName name="WEN" localSheetId="6">#REF!</definedName>
    <definedName name="WEN" localSheetId="11">#REF!</definedName>
    <definedName name="WEN" localSheetId="10">#REF!</definedName>
    <definedName name="WEN" localSheetId="12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2">#REF!</definedName>
    <definedName name="zenil" localSheetId="4">#REF!</definedName>
    <definedName name="zenil" localSheetId="8">#REF!</definedName>
    <definedName name="zenil" localSheetId="6">#REF!</definedName>
    <definedName name="zenil" localSheetId="11">#REF!</definedName>
    <definedName name="zenil" localSheetId="10">#REF!</definedName>
    <definedName name="zenil" localSheetId="12">#REF!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4" l="1"/>
  <c r="K11" i="4"/>
  <c r="J8" i="4"/>
  <c r="E9" i="4"/>
  <c r="C9" i="4"/>
  <c r="J12" i="3"/>
  <c r="C9" i="3"/>
  <c r="E9" i="3"/>
  <c r="K11" i="3"/>
  <c r="K10" i="3"/>
  <c r="J8" i="3"/>
  <c r="C8" i="4"/>
  <c r="C7" i="4"/>
  <c r="C8" i="3"/>
  <c r="C7" i="3"/>
  <c r="E40" i="21"/>
  <c r="E39" i="21"/>
  <c r="E38" i="21"/>
  <c r="E37" i="21"/>
  <c r="E36" i="21"/>
  <c r="H35" i="23"/>
  <c r="C8" i="23"/>
  <c r="C8" i="20"/>
  <c r="C8" i="19"/>
  <c r="C8" i="18"/>
  <c r="C8" i="1"/>
  <c r="C8" i="22" s="1"/>
  <c r="C7" i="1"/>
  <c r="C7" i="22" s="1"/>
  <c r="C7" i="18"/>
  <c r="C7" i="19"/>
  <c r="C7" i="20"/>
  <c r="C7" i="23"/>
  <c r="N1" i="23"/>
  <c r="M6" i="23"/>
  <c r="C37" i="23"/>
  <c r="D37" i="23"/>
  <c r="I37" i="23"/>
  <c r="J37" i="23"/>
  <c r="F37" i="23" s="1"/>
  <c r="C38" i="23"/>
  <c r="D38" i="23"/>
  <c r="I38" i="23"/>
  <c r="J38" i="23"/>
  <c r="F38" i="23" s="1"/>
  <c r="C39" i="23"/>
  <c r="D39" i="23"/>
  <c r="E39" i="23"/>
  <c r="I39" i="23"/>
  <c r="J39" i="23"/>
  <c r="F39" i="23" s="1"/>
  <c r="C40" i="23"/>
  <c r="D40" i="23"/>
  <c r="I40" i="23"/>
  <c r="J40" i="23"/>
  <c r="F40" i="23" s="1"/>
  <c r="J36" i="23"/>
  <c r="F36" i="23" s="1"/>
  <c r="I36" i="23"/>
  <c r="E36" i="23"/>
  <c r="D36" i="23"/>
  <c r="C36" i="23"/>
  <c r="C26" i="23"/>
  <c r="D26" i="23"/>
  <c r="E26" i="23"/>
  <c r="I26" i="23"/>
  <c r="J26" i="23"/>
  <c r="F26" i="23" s="1"/>
  <c r="C27" i="23"/>
  <c r="D27" i="23"/>
  <c r="E27" i="23"/>
  <c r="I27" i="23"/>
  <c r="J27" i="23"/>
  <c r="F27" i="23" s="1"/>
  <c r="C28" i="23"/>
  <c r="D28" i="23"/>
  <c r="E28" i="23"/>
  <c r="I28" i="23"/>
  <c r="J28" i="23"/>
  <c r="F28" i="23" s="1"/>
  <c r="C29" i="23"/>
  <c r="D29" i="23"/>
  <c r="E29" i="23"/>
  <c r="I29" i="23"/>
  <c r="J29" i="23"/>
  <c r="F29" i="23" s="1"/>
  <c r="C30" i="23"/>
  <c r="D30" i="23"/>
  <c r="E30" i="23"/>
  <c r="I30" i="23"/>
  <c r="J30" i="23"/>
  <c r="F30" i="23" s="1"/>
  <c r="C31" i="23"/>
  <c r="D31" i="23"/>
  <c r="E31" i="23"/>
  <c r="I31" i="23"/>
  <c r="J31" i="23"/>
  <c r="F31" i="23" s="1"/>
  <c r="C32" i="23"/>
  <c r="D32" i="23"/>
  <c r="E32" i="23"/>
  <c r="I32" i="23"/>
  <c r="J32" i="23"/>
  <c r="F32" i="23" s="1"/>
  <c r="C33" i="23"/>
  <c r="D33" i="23"/>
  <c r="E33" i="23"/>
  <c r="I33" i="23"/>
  <c r="J33" i="23"/>
  <c r="F33" i="23" s="1"/>
  <c r="J25" i="23"/>
  <c r="F25" i="23" s="1"/>
  <c r="I25" i="23"/>
  <c r="E25" i="23"/>
  <c r="D25" i="23"/>
  <c r="C25" i="23"/>
  <c r="J22" i="23"/>
  <c r="F22" i="23" s="1"/>
  <c r="I22" i="23"/>
  <c r="E22" i="23"/>
  <c r="D22" i="23"/>
  <c r="C22" i="23"/>
  <c r="I19" i="23"/>
  <c r="J19" i="23"/>
  <c r="F19" i="23" s="1"/>
  <c r="E19" i="23"/>
  <c r="D19" i="23"/>
  <c r="C19" i="23"/>
  <c r="L8" i="23"/>
  <c r="L8" i="20"/>
  <c r="L8" i="19"/>
  <c r="L8" i="18"/>
  <c r="L8" i="1"/>
  <c r="K8" i="22" s="1"/>
  <c r="C35" i="23"/>
  <c r="C24" i="23"/>
  <c r="C21" i="23"/>
  <c r="C18" i="23"/>
  <c r="M11" i="23"/>
  <c r="M10" i="23"/>
  <c r="G16" i="22"/>
  <c r="G75" i="22"/>
  <c r="E40" i="23" s="1"/>
  <c r="G69" i="22"/>
  <c r="J66" i="22"/>
  <c r="J65" i="22"/>
  <c r="G63" i="22" s="1"/>
  <c r="E38" i="23" s="1"/>
  <c r="G58" i="22"/>
  <c r="E37" i="23" s="1"/>
  <c r="G54" i="22"/>
  <c r="K12" i="22"/>
  <c r="L11" i="22"/>
  <c r="L6" i="22" s="1"/>
  <c r="L10" i="22"/>
  <c r="K10" i="22"/>
  <c r="C10" i="22"/>
  <c r="C9" i="22"/>
  <c r="B9" i="22"/>
  <c r="B8" i="22"/>
  <c r="B7" i="22"/>
  <c r="L31" i="23" l="1"/>
  <c r="L40" i="23"/>
  <c r="L33" i="23"/>
  <c r="G36" i="23"/>
  <c r="H36" i="23" s="1"/>
  <c r="L26" i="23"/>
  <c r="G26" i="23"/>
  <c r="H26" i="23" s="1"/>
  <c r="G40" i="23"/>
  <c r="H40" i="23" s="1"/>
  <c r="G19" i="23"/>
  <c r="H19" i="23" s="1"/>
  <c r="G28" i="23"/>
  <c r="H28" i="23" s="1"/>
  <c r="G37" i="23"/>
  <c r="H37" i="23" s="1"/>
  <c r="G33" i="23"/>
  <c r="H33" i="23" s="1"/>
  <c r="G30" i="23"/>
  <c r="H30" i="23" s="1"/>
  <c r="G29" i="23"/>
  <c r="H29" i="23" s="1"/>
  <c r="G39" i="23"/>
  <c r="H39" i="23" s="1"/>
  <c r="L39" i="23"/>
  <c r="L38" i="23"/>
  <c r="G38" i="23"/>
  <c r="H38" i="23" s="1"/>
  <c r="L37" i="23"/>
  <c r="L36" i="23"/>
  <c r="G32" i="23"/>
  <c r="H32" i="23" s="1"/>
  <c r="L32" i="23"/>
  <c r="L29" i="23"/>
  <c r="G27" i="23"/>
  <c r="H27" i="23" s="1"/>
  <c r="L27" i="23"/>
  <c r="G31" i="23"/>
  <c r="H31" i="23" s="1"/>
  <c r="L30" i="23"/>
  <c r="L28" i="23"/>
  <c r="G25" i="23"/>
  <c r="H25" i="23" s="1"/>
  <c r="L25" i="23"/>
  <c r="G22" i="23"/>
  <c r="H22" i="23" s="1"/>
  <c r="L22" i="23"/>
  <c r="L21" i="23" s="1"/>
  <c r="L19" i="23"/>
  <c r="L18" i="23" s="1"/>
  <c r="G48" i="14"/>
  <c r="G93" i="14"/>
  <c r="G76" i="14"/>
  <c r="J46" i="14"/>
  <c r="J45" i="14"/>
  <c r="J44" i="14"/>
  <c r="L35" i="23" l="1"/>
  <c r="L24" i="23"/>
  <c r="L42" i="23" s="1"/>
  <c r="H21" i="23"/>
  <c r="H18" i="23"/>
  <c r="H42" i="23" s="1"/>
  <c r="H24" i="23"/>
  <c r="G42" i="14"/>
  <c r="J74" i="16" l="1"/>
  <c r="G73" i="16"/>
  <c r="J73" i="16" s="1"/>
  <c r="G72" i="16"/>
  <c r="J72" i="16"/>
  <c r="G16" i="16"/>
  <c r="G66" i="14"/>
  <c r="G57" i="14"/>
  <c r="M54" i="14"/>
  <c r="I53" i="14"/>
  <c r="M53" i="14" s="1"/>
  <c r="M52" i="14"/>
  <c r="M51" i="14"/>
  <c r="I50" i="14"/>
  <c r="M50" i="14" s="1"/>
  <c r="E43" i="23"/>
  <c r="K36" i="23" l="1"/>
  <c r="K39" i="23"/>
  <c r="K40" i="23"/>
  <c r="K38" i="23"/>
  <c r="K37" i="23"/>
  <c r="C10" i="23"/>
  <c r="K22" i="23"/>
  <c r="K33" i="23"/>
  <c r="K26" i="23"/>
  <c r="K29" i="23"/>
  <c r="K30" i="23"/>
  <c r="K27" i="23"/>
  <c r="K31" i="23"/>
  <c r="K32" i="23"/>
  <c r="K28" i="23"/>
  <c r="K19" i="23"/>
  <c r="K25" i="23"/>
  <c r="C30" i="21"/>
  <c r="D30" i="21"/>
  <c r="I30" i="21"/>
  <c r="J30" i="21"/>
  <c r="F30" i="21" s="1"/>
  <c r="C31" i="21"/>
  <c r="D31" i="21"/>
  <c r="I31" i="21"/>
  <c r="J31" i="21"/>
  <c r="F31" i="21" s="1"/>
  <c r="C32" i="21"/>
  <c r="D32" i="21"/>
  <c r="I32" i="21"/>
  <c r="J32" i="21"/>
  <c r="F32" i="21" s="1"/>
  <c r="C33" i="21"/>
  <c r="D33" i="21"/>
  <c r="I33" i="21"/>
  <c r="J33" i="21"/>
  <c r="F33" i="21" s="1"/>
  <c r="C31" i="20"/>
  <c r="D31" i="20"/>
  <c r="E31" i="20"/>
  <c r="I31" i="20"/>
  <c r="J31" i="20"/>
  <c r="F31" i="20" s="1"/>
  <c r="C32" i="20"/>
  <c r="D32" i="20"/>
  <c r="E32" i="20"/>
  <c r="I32" i="20"/>
  <c r="J32" i="20"/>
  <c r="F32" i="20" s="1"/>
  <c r="C33" i="20"/>
  <c r="D33" i="20"/>
  <c r="E33" i="20"/>
  <c r="I33" i="20"/>
  <c r="J33" i="20"/>
  <c r="F33" i="20" s="1"/>
  <c r="C32" i="19"/>
  <c r="D32" i="19"/>
  <c r="I32" i="19"/>
  <c r="J32" i="19"/>
  <c r="F32" i="19" s="1"/>
  <c r="C33" i="19"/>
  <c r="D33" i="19"/>
  <c r="I33" i="19"/>
  <c r="J33" i="19"/>
  <c r="F33" i="19" s="1"/>
  <c r="C32" i="18"/>
  <c r="D32" i="18"/>
  <c r="E32" i="18"/>
  <c r="I32" i="18"/>
  <c r="J32" i="18"/>
  <c r="F32" i="18" s="1"/>
  <c r="C33" i="18"/>
  <c r="D33" i="18"/>
  <c r="I33" i="18"/>
  <c r="J33" i="18"/>
  <c r="F33" i="18" s="1"/>
  <c r="C32" i="1"/>
  <c r="D32" i="1"/>
  <c r="E32" i="1"/>
  <c r="E32" i="21" s="1"/>
  <c r="I32" i="1"/>
  <c r="J32" i="1"/>
  <c r="F32" i="1" s="1"/>
  <c r="C33" i="1"/>
  <c r="D33" i="1"/>
  <c r="E33" i="1"/>
  <c r="E33" i="21" s="1"/>
  <c r="I33" i="1"/>
  <c r="J33" i="1"/>
  <c r="F33" i="1" s="1"/>
  <c r="L31" i="20" l="1"/>
  <c r="L32" i="18"/>
  <c r="L32" i="20"/>
  <c r="L33" i="20"/>
  <c r="L33" i="1"/>
  <c r="L32" i="1"/>
  <c r="G38" i="16"/>
  <c r="H86" i="12"/>
  <c r="J50" i="11"/>
  <c r="J49" i="11"/>
  <c r="J48" i="11"/>
  <c r="J47" i="11"/>
  <c r="J46" i="11"/>
  <c r="J45" i="11"/>
  <c r="G26" i="11"/>
  <c r="G62" i="11"/>
  <c r="G43" i="11" l="1"/>
  <c r="G72" i="15"/>
  <c r="J56" i="15"/>
  <c r="G16" i="15"/>
  <c r="J22" i="18" l="1"/>
  <c r="F22" i="18" s="1"/>
  <c r="I22" i="18"/>
  <c r="J22" i="19"/>
  <c r="F22" i="19" s="1"/>
  <c r="I22" i="19"/>
  <c r="J22" i="20"/>
  <c r="F22" i="20" s="1"/>
  <c r="I22" i="20"/>
  <c r="C37" i="21"/>
  <c r="D37" i="21"/>
  <c r="I37" i="21"/>
  <c r="J37" i="21"/>
  <c r="F37" i="21" s="1"/>
  <c r="C38" i="21"/>
  <c r="D38" i="21"/>
  <c r="I38" i="21"/>
  <c r="J38" i="21"/>
  <c r="F38" i="21" s="1"/>
  <c r="C39" i="21"/>
  <c r="D39" i="21"/>
  <c r="I39" i="21"/>
  <c r="J39" i="21"/>
  <c r="F39" i="21" s="1"/>
  <c r="G39" i="21" s="1"/>
  <c r="C40" i="21"/>
  <c r="D40" i="21"/>
  <c r="I40" i="21"/>
  <c r="J40" i="21"/>
  <c r="F40" i="21" s="1"/>
  <c r="G40" i="21" s="1"/>
  <c r="J36" i="21"/>
  <c r="F36" i="21" s="1"/>
  <c r="I36" i="21"/>
  <c r="D36" i="21"/>
  <c r="C36" i="21"/>
  <c r="C21" i="21"/>
  <c r="J19" i="21"/>
  <c r="F19" i="21" s="1"/>
  <c r="I19" i="21"/>
  <c r="D19" i="21"/>
  <c r="C19" i="21"/>
  <c r="C18" i="21"/>
  <c r="M11" i="21"/>
  <c r="N1" i="21" s="1"/>
  <c r="M10" i="21"/>
  <c r="G33" i="21" l="1"/>
  <c r="G30" i="21"/>
  <c r="G31" i="21"/>
  <c r="G32" i="21"/>
  <c r="G37" i="21"/>
  <c r="G19" i="21"/>
  <c r="G36" i="21"/>
  <c r="G38" i="21"/>
  <c r="M6" i="21"/>
  <c r="K30" i="4"/>
  <c r="M30" i="4"/>
  <c r="O30" i="4"/>
  <c r="Q30" i="4"/>
  <c r="K17" i="4"/>
  <c r="M17" i="4"/>
  <c r="O17" i="4"/>
  <c r="Q17" i="4"/>
  <c r="S31" i="4"/>
  <c r="S32" i="4"/>
  <c r="S33" i="4"/>
  <c r="Q33" i="4"/>
  <c r="O33" i="4"/>
  <c r="M33" i="4"/>
  <c r="K33" i="4"/>
  <c r="I33" i="4"/>
  <c r="G33" i="4"/>
  <c r="Q32" i="4"/>
  <c r="O32" i="4"/>
  <c r="M32" i="4"/>
  <c r="K32" i="4"/>
  <c r="I32" i="4"/>
  <c r="G32" i="4"/>
  <c r="Q31" i="4"/>
  <c r="O31" i="4"/>
  <c r="M31" i="4"/>
  <c r="K31" i="4"/>
  <c r="I31" i="4"/>
  <c r="G31" i="4"/>
  <c r="I30" i="4"/>
  <c r="G30" i="4"/>
  <c r="Q20" i="4"/>
  <c r="Q19" i="4"/>
  <c r="Q18" i="4"/>
  <c r="O20" i="4"/>
  <c r="O19" i="4"/>
  <c r="O18" i="4"/>
  <c r="M20" i="4"/>
  <c r="M19" i="4"/>
  <c r="M18" i="4"/>
  <c r="K20" i="4"/>
  <c r="K19" i="4"/>
  <c r="K18" i="4"/>
  <c r="I20" i="4"/>
  <c r="I19" i="4"/>
  <c r="I18" i="4"/>
  <c r="I17" i="4"/>
  <c r="G17" i="4"/>
  <c r="G18" i="4"/>
  <c r="G20" i="4"/>
  <c r="G19" i="4"/>
  <c r="S30" i="4" l="1"/>
  <c r="G161" i="15" l="1"/>
  <c r="G153" i="15"/>
  <c r="C38" i="20"/>
  <c r="D38" i="20"/>
  <c r="I38" i="20"/>
  <c r="J38" i="20"/>
  <c r="F38" i="20" s="1"/>
  <c r="C39" i="20"/>
  <c r="D39" i="20"/>
  <c r="I39" i="20"/>
  <c r="J39" i="20"/>
  <c r="F39" i="20" s="1"/>
  <c r="C40" i="20"/>
  <c r="D40" i="20"/>
  <c r="I40" i="20"/>
  <c r="J40" i="20"/>
  <c r="F40" i="20" s="1"/>
  <c r="J37" i="20"/>
  <c r="F37" i="20" s="1"/>
  <c r="I37" i="20"/>
  <c r="D37" i="20"/>
  <c r="C37" i="20"/>
  <c r="J36" i="20"/>
  <c r="F36" i="20" s="1"/>
  <c r="I36" i="20"/>
  <c r="D36" i="20"/>
  <c r="C36" i="20"/>
  <c r="C35" i="20"/>
  <c r="C26" i="20"/>
  <c r="D26" i="20"/>
  <c r="I26" i="20"/>
  <c r="J26" i="20"/>
  <c r="F26" i="20" s="1"/>
  <c r="C27" i="20"/>
  <c r="D27" i="20"/>
  <c r="I27" i="20"/>
  <c r="J27" i="20"/>
  <c r="F27" i="20" s="1"/>
  <c r="C28" i="20"/>
  <c r="D28" i="20"/>
  <c r="I28" i="20"/>
  <c r="J28" i="20"/>
  <c r="F28" i="20" s="1"/>
  <c r="C29" i="20"/>
  <c r="D29" i="20"/>
  <c r="I29" i="20"/>
  <c r="J29" i="20"/>
  <c r="F29" i="20" s="1"/>
  <c r="C30" i="20"/>
  <c r="D30" i="20"/>
  <c r="I30" i="20"/>
  <c r="J30" i="20"/>
  <c r="F30" i="20" s="1"/>
  <c r="J25" i="20"/>
  <c r="F25" i="20" s="1"/>
  <c r="I25" i="20"/>
  <c r="D25" i="20"/>
  <c r="C25" i="20"/>
  <c r="D22" i="20"/>
  <c r="C22" i="20"/>
  <c r="C24" i="20"/>
  <c r="C21" i="20"/>
  <c r="J19" i="20"/>
  <c r="F19" i="20" s="1"/>
  <c r="I19" i="20"/>
  <c r="D19" i="20"/>
  <c r="C19" i="20"/>
  <c r="C18" i="20"/>
  <c r="M11" i="20"/>
  <c r="M6" i="20" s="1"/>
  <c r="M10" i="20"/>
  <c r="E40" i="20" l="1"/>
  <c r="L40" i="20" s="1"/>
  <c r="D20" i="3"/>
  <c r="D20" i="4" s="1"/>
  <c r="D33" i="4" s="1"/>
  <c r="C35" i="21"/>
  <c r="E39" i="20"/>
  <c r="L39" i="20" s="1"/>
  <c r="H40" i="21"/>
  <c r="L40" i="21"/>
  <c r="N1" i="20"/>
  <c r="C24" i="19"/>
  <c r="C21" i="19"/>
  <c r="C26" i="19"/>
  <c r="D26" i="19"/>
  <c r="I26" i="19"/>
  <c r="J26" i="19"/>
  <c r="F26" i="19" s="1"/>
  <c r="C27" i="19"/>
  <c r="D27" i="19"/>
  <c r="E27" i="19"/>
  <c r="I27" i="19"/>
  <c r="J27" i="19"/>
  <c r="F27" i="19" s="1"/>
  <c r="C28" i="19"/>
  <c r="D28" i="19"/>
  <c r="I28" i="19"/>
  <c r="J28" i="19"/>
  <c r="F28" i="19" s="1"/>
  <c r="C29" i="19"/>
  <c r="D29" i="19"/>
  <c r="I29" i="19"/>
  <c r="J29" i="19"/>
  <c r="F29" i="19" s="1"/>
  <c r="C30" i="19"/>
  <c r="D30" i="19"/>
  <c r="I30" i="19"/>
  <c r="J30" i="19"/>
  <c r="F30" i="19" s="1"/>
  <c r="G30" i="19" s="1"/>
  <c r="C31" i="19"/>
  <c r="D31" i="19"/>
  <c r="I31" i="19"/>
  <c r="J31" i="19"/>
  <c r="F31" i="19" s="1"/>
  <c r="J25" i="19"/>
  <c r="F25" i="19" s="1"/>
  <c r="I25" i="19"/>
  <c r="E25" i="19"/>
  <c r="D25" i="19"/>
  <c r="C25" i="19"/>
  <c r="D22" i="19"/>
  <c r="C22" i="19"/>
  <c r="C19" i="19"/>
  <c r="C18" i="19"/>
  <c r="J19" i="19"/>
  <c r="F19" i="19" s="1"/>
  <c r="I19" i="19"/>
  <c r="D19" i="19"/>
  <c r="M11" i="19"/>
  <c r="N1" i="19" s="1"/>
  <c r="M10" i="19"/>
  <c r="G31" i="20" l="1"/>
  <c r="H31" i="20" s="1"/>
  <c r="G33" i="20"/>
  <c r="H33" i="20" s="1"/>
  <c r="G32" i="20"/>
  <c r="H32" i="20" s="1"/>
  <c r="G22" i="19"/>
  <c r="G33" i="19"/>
  <c r="G32" i="19"/>
  <c r="G28" i="19"/>
  <c r="G29" i="19"/>
  <c r="G31" i="19"/>
  <c r="G27" i="20"/>
  <c r="G22" i="20"/>
  <c r="G37" i="20"/>
  <c r="G36" i="20"/>
  <c r="G38" i="20"/>
  <c r="G39" i="20"/>
  <c r="H39" i="20" s="1"/>
  <c r="G40" i="20"/>
  <c r="H40" i="20" s="1"/>
  <c r="G26" i="19"/>
  <c r="L39" i="21"/>
  <c r="H39" i="21"/>
  <c r="G30" i="20"/>
  <c r="G28" i="20"/>
  <c r="G25" i="20"/>
  <c r="G29" i="20"/>
  <c r="G26" i="20"/>
  <c r="G19" i="20"/>
  <c r="G27" i="19"/>
  <c r="H27" i="19" s="1"/>
  <c r="L27" i="19"/>
  <c r="G25" i="19"/>
  <c r="H25" i="19" s="1"/>
  <c r="L25" i="19"/>
  <c r="G19" i="19"/>
  <c r="M6" i="19"/>
  <c r="E28" i="18"/>
  <c r="I26" i="18"/>
  <c r="I27" i="18"/>
  <c r="I28" i="18"/>
  <c r="I29" i="18"/>
  <c r="I30" i="18"/>
  <c r="I31" i="18"/>
  <c r="I25" i="18"/>
  <c r="C26" i="18"/>
  <c r="D26" i="18"/>
  <c r="E26" i="18"/>
  <c r="J26" i="18"/>
  <c r="F26" i="18" s="1"/>
  <c r="C27" i="18"/>
  <c r="D27" i="18"/>
  <c r="J27" i="18"/>
  <c r="F27" i="18" s="1"/>
  <c r="C28" i="18"/>
  <c r="D28" i="18"/>
  <c r="J28" i="18"/>
  <c r="F28" i="18" s="1"/>
  <c r="C29" i="18"/>
  <c r="D29" i="18"/>
  <c r="J29" i="18"/>
  <c r="F29" i="18" s="1"/>
  <c r="C30" i="18"/>
  <c r="D30" i="18"/>
  <c r="E30" i="18"/>
  <c r="J30" i="18"/>
  <c r="F30" i="18" s="1"/>
  <c r="C31" i="18"/>
  <c r="D31" i="18"/>
  <c r="J31" i="18"/>
  <c r="F31" i="18" s="1"/>
  <c r="I19" i="18"/>
  <c r="D19" i="18"/>
  <c r="D22" i="18"/>
  <c r="D25" i="18"/>
  <c r="J25" i="18"/>
  <c r="F25" i="18" s="1"/>
  <c r="C25" i="18"/>
  <c r="C22" i="18"/>
  <c r="J19" i="18"/>
  <c r="F19" i="18" s="1"/>
  <c r="C19" i="18"/>
  <c r="C18" i="18"/>
  <c r="C21" i="18"/>
  <c r="M11" i="18"/>
  <c r="M6" i="18" s="1"/>
  <c r="M10" i="18"/>
  <c r="L26" i="18" l="1"/>
  <c r="L30" i="18"/>
  <c r="L28" i="18"/>
  <c r="N1" i="18"/>
  <c r="I30" i="1"/>
  <c r="I31" i="1"/>
  <c r="C30" i="1"/>
  <c r="D30" i="1"/>
  <c r="J30" i="1"/>
  <c r="F30" i="1" s="1"/>
  <c r="C31" i="1"/>
  <c r="D31" i="1"/>
  <c r="J31" i="1"/>
  <c r="F31" i="1" s="1"/>
  <c r="H77" i="12"/>
  <c r="H68" i="12"/>
  <c r="H85" i="12"/>
  <c r="H76" i="12"/>
  <c r="H67" i="12"/>
  <c r="H58" i="12"/>
  <c r="H57" i="12"/>
  <c r="H56" i="12"/>
  <c r="H49" i="12"/>
  <c r="H40" i="12"/>
  <c r="H39" i="12"/>
  <c r="H29" i="12"/>
  <c r="G87" i="16"/>
  <c r="E27" i="18" s="1"/>
  <c r="L27" i="18" s="1"/>
  <c r="G109" i="16"/>
  <c r="G131" i="16"/>
  <c r="G61" i="16"/>
  <c r="G62" i="16"/>
  <c r="G63" i="16"/>
  <c r="G64" i="16"/>
  <c r="G65" i="16"/>
  <c r="G66" i="16"/>
  <c r="G67" i="16"/>
  <c r="G68" i="16"/>
  <c r="G69" i="16"/>
  <c r="G70" i="16"/>
  <c r="G71" i="16"/>
  <c r="G75" i="16"/>
  <c r="G60" i="16"/>
  <c r="E22" i="18"/>
  <c r="E19" i="18"/>
  <c r="L19" i="18" s="1"/>
  <c r="L18" i="18" s="1"/>
  <c r="G22" i="18" l="1"/>
  <c r="H22" i="18" s="1"/>
  <c r="H21" i="18" s="1"/>
  <c r="G32" i="18"/>
  <c r="H32" i="18" s="1"/>
  <c r="G33" i="18"/>
  <c r="E29" i="18"/>
  <c r="L29" i="18" s="1"/>
  <c r="E31" i="18"/>
  <c r="L31" i="18" s="1"/>
  <c r="E33" i="18"/>
  <c r="G28" i="18"/>
  <c r="H28" i="18" s="1"/>
  <c r="G31" i="18"/>
  <c r="G30" i="18"/>
  <c r="H30" i="18" s="1"/>
  <c r="G19" i="18"/>
  <c r="H19" i="18" s="1"/>
  <c r="H18" i="18" s="1"/>
  <c r="G27" i="18"/>
  <c r="H27" i="18" s="1"/>
  <c r="G25" i="18"/>
  <c r="G29" i="18"/>
  <c r="G26" i="18"/>
  <c r="H26" i="18" s="1"/>
  <c r="L22" i="18"/>
  <c r="L21" i="18" s="1"/>
  <c r="J75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K12" i="16"/>
  <c r="L11" i="16"/>
  <c r="L6" i="16" s="1"/>
  <c r="K10" i="16"/>
  <c r="C10" i="16"/>
  <c r="C9" i="16"/>
  <c r="B9" i="16"/>
  <c r="K8" i="16"/>
  <c r="C8" i="16"/>
  <c r="B8" i="16"/>
  <c r="C7" i="16"/>
  <c r="B7" i="16"/>
  <c r="G138" i="15"/>
  <c r="G134" i="15"/>
  <c r="J150" i="15"/>
  <c r="J147" i="15"/>
  <c r="J148" i="15"/>
  <c r="J149" i="15"/>
  <c r="G84" i="15"/>
  <c r="E28" i="20" s="1"/>
  <c r="G32" i="15"/>
  <c r="E22" i="20" s="1"/>
  <c r="E19" i="20"/>
  <c r="G120" i="15"/>
  <c r="G108" i="15"/>
  <c r="E30" i="20" s="1"/>
  <c r="G96" i="15"/>
  <c r="E29" i="20" s="1"/>
  <c r="E27" i="20"/>
  <c r="E26" i="20"/>
  <c r="J57" i="15"/>
  <c r="J55" i="15"/>
  <c r="J54" i="15"/>
  <c r="J53" i="15"/>
  <c r="J52" i="15"/>
  <c r="J51" i="15"/>
  <c r="J50" i="15"/>
  <c r="J49" i="15"/>
  <c r="K12" i="15"/>
  <c r="L11" i="15"/>
  <c r="L6" i="15" s="1"/>
  <c r="K10" i="15"/>
  <c r="C10" i="15"/>
  <c r="C9" i="15"/>
  <c r="B9" i="15"/>
  <c r="K8" i="15"/>
  <c r="C8" i="15"/>
  <c r="B8" i="15"/>
  <c r="C7" i="15"/>
  <c r="B7" i="15"/>
  <c r="H29" i="18" l="1"/>
  <c r="G58" i="16"/>
  <c r="E25" i="18" s="1"/>
  <c r="C24" i="18"/>
  <c r="H31" i="18"/>
  <c r="L33" i="18"/>
  <c r="H33" i="18"/>
  <c r="L22" i="20"/>
  <c r="L21" i="20" s="1"/>
  <c r="H22" i="20"/>
  <c r="H21" i="20" s="1"/>
  <c r="E37" i="20"/>
  <c r="L27" i="20"/>
  <c r="H27" i="20"/>
  <c r="L29" i="20"/>
  <c r="H29" i="20"/>
  <c r="L30" i="20"/>
  <c r="H30" i="20"/>
  <c r="G145" i="15"/>
  <c r="L26" i="20"/>
  <c r="H26" i="20"/>
  <c r="L19" i="20"/>
  <c r="L18" i="20" s="1"/>
  <c r="H19" i="20"/>
  <c r="H18" i="20" s="1"/>
  <c r="E36" i="20"/>
  <c r="L28" i="20"/>
  <c r="H28" i="20"/>
  <c r="G47" i="15"/>
  <c r="E25" i="20" s="1"/>
  <c r="G99" i="14"/>
  <c r="G27" i="14"/>
  <c r="E22" i="19" s="1"/>
  <c r="E32" i="19"/>
  <c r="G83" i="14"/>
  <c r="E29" i="19" s="1"/>
  <c r="E28" i="19"/>
  <c r="G16" i="14"/>
  <c r="E19" i="19" s="1"/>
  <c r="K12" i="14"/>
  <c r="L11" i="14"/>
  <c r="L6" i="14" s="1"/>
  <c r="K10" i="14"/>
  <c r="C10" i="14"/>
  <c r="C9" i="14"/>
  <c r="B9" i="14"/>
  <c r="K8" i="14"/>
  <c r="C8" i="14"/>
  <c r="B8" i="14"/>
  <c r="C7" i="14"/>
  <c r="B7" i="14"/>
  <c r="E31" i="19" l="1"/>
  <c r="E33" i="19"/>
  <c r="H32" i="19"/>
  <c r="L32" i="19"/>
  <c r="E30" i="19"/>
  <c r="L19" i="19"/>
  <c r="L18" i="19" s="1"/>
  <c r="H19" i="19"/>
  <c r="H18" i="19" s="1"/>
  <c r="H28" i="19"/>
  <c r="L28" i="19"/>
  <c r="H29" i="19"/>
  <c r="L29" i="19"/>
  <c r="H25" i="18"/>
  <c r="L25" i="18"/>
  <c r="L22" i="19"/>
  <c r="L21" i="19" s="1"/>
  <c r="H22" i="19"/>
  <c r="E38" i="20"/>
  <c r="L36" i="20"/>
  <c r="H36" i="20"/>
  <c r="L36" i="21"/>
  <c r="H36" i="21"/>
  <c r="L37" i="20"/>
  <c r="H37" i="20"/>
  <c r="L25" i="20"/>
  <c r="L24" i="20" s="1"/>
  <c r="H25" i="20"/>
  <c r="H24" i="20" s="1"/>
  <c r="H37" i="21"/>
  <c r="L37" i="21"/>
  <c r="E26" i="19"/>
  <c r="F64" i="7"/>
  <c r="G95" i="11"/>
  <c r="E31" i="1" s="1"/>
  <c r="E31" i="21" s="1"/>
  <c r="G87" i="11"/>
  <c r="E30" i="1" s="1"/>
  <c r="E30" i="21" s="1"/>
  <c r="G78" i="11"/>
  <c r="G71" i="11"/>
  <c r="G16" i="11"/>
  <c r="L30" i="21" l="1"/>
  <c r="L31" i="21"/>
  <c r="H24" i="18"/>
  <c r="H36" i="18" s="1"/>
  <c r="L24" i="18"/>
  <c r="L36" i="18" s="1"/>
  <c r="H30" i="19"/>
  <c r="L30" i="19"/>
  <c r="L31" i="19"/>
  <c r="H31" i="19"/>
  <c r="H32" i="21"/>
  <c r="L32" i="21"/>
  <c r="L33" i="19"/>
  <c r="H33" i="19"/>
  <c r="H31" i="21"/>
  <c r="H26" i="19"/>
  <c r="L26" i="19"/>
  <c r="L31" i="1"/>
  <c r="L30" i="1"/>
  <c r="H21" i="19"/>
  <c r="L38" i="20"/>
  <c r="L35" i="20" s="1"/>
  <c r="L42" i="20" s="1"/>
  <c r="H38" i="20"/>
  <c r="H35" i="20" s="1"/>
  <c r="L38" i="21"/>
  <c r="L35" i="21" s="1"/>
  <c r="H38" i="21"/>
  <c r="H35" i="21" s="1"/>
  <c r="F20" i="3" s="1"/>
  <c r="P23" i="1"/>
  <c r="P24" i="1" s="1"/>
  <c r="H48" i="12"/>
  <c r="H38" i="12"/>
  <c r="H47" i="12"/>
  <c r="H37" i="12"/>
  <c r="H28" i="12"/>
  <c r="E37" i="18"/>
  <c r="H30" i="21" l="1"/>
  <c r="K32" i="18"/>
  <c r="K29" i="18"/>
  <c r="K33" i="18"/>
  <c r="K19" i="18"/>
  <c r="K28" i="18"/>
  <c r="K30" i="18"/>
  <c r="K27" i="18"/>
  <c r="K25" i="18"/>
  <c r="K26" i="18"/>
  <c r="K22" i="18"/>
  <c r="C10" i="18"/>
  <c r="K31" i="18"/>
  <c r="H24" i="19"/>
  <c r="H36" i="19" s="1"/>
  <c r="L24" i="19"/>
  <c r="L36" i="19" s="1"/>
  <c r="L33" i="21"/>
  <c r="H33" i="21"/>
  <c r="H42" i="20"/>
  <c r="E20" i="4"/>
  <c r="F84" i="12"/>
  <c r="H84" i="12" s="1"/>
  <c r="H83" i="12"/>
  <c r="H82" i="12"/>
  <c r="F75" i="12"/>
  <c r="H75" i="12" s="1"/>
  <c r="H74" i="12"/>
  <c r="H73" i="12"/>
  <c r="H65" i="12"/>
  <c r="H66" i="12"/>
  <c r="H64" i="12"/>
  <c r="H55" i="12"/>
  <c r="H59" i="12" s="1"/>
  <c r="H46" i="12"/>
  <c r="H45" i="12"/>
  <c r="H36" i="12"/>
  <c r="H35" i="12"/>
  <c r="H30" i="12"/>
  <c r="H27" i="12"/>
  <c r="H26" i="12"/>
  <c r="H25" i="12"/>
  <c r="H19" i="12"/>
  <c r="H18" i="12"/>
  <c r="H17" i="12"/>
  <c r="H16" i="12"/>
  <c r="H20" i="12" s="1"/>
  <c r="E43" i="20"/>
  <c r="E37" i="19"/>
  <c r="K25" i="20" l="1"/>
  <c r="K31" i="20"/>
  <c r="K33" i="20"/>
  <c r="K32" i="20"/>
  <c r="K22" i="19"/>
  <c r="K32" i="19"/>
  <c r="K33" i="19"/>
  <c r="K29" i="20"/>
  <c r="K37" i="20"/>
  <c r="K30" i="20"/>
  <c r="C10" i="20"/>
  <c r="K36" i="20"/>
  <c r="K28" i="20"/>
  <c r="K39" i="20"/>
  <c r="K26" i="20"/>
  <c r="K27" i="20"/>
  <c r="K40" i="20"/>
  <c r="K19" i="20"/>
  <c r="K38" i="20"/>
  <c r="K22" i="20"/>
  <c r="C10" i="19"/>
  <c r="K26" i="19"/>
  <c r="K19" i="19"/>
  <c r="K29" i="19"/>
  <c r="K28" i="19"/>
  <c r="K25" i="19"/>
  <c r="K31" i="19"/>
  <c r="K27" i="19"/>
  <c r="K30" i="19"/>
  <c r="P20" i="4"/>
  <c r="L20" i="4"/>
  <c r="E33" i="4"/>
  <c r="J20" i="4"/>
  <c r="R20" i="4"/>
  <c r="N20" i="4"/>
  <c r="H31" i="12"/>
  <c r="H41" i="12"/>
  <c r="H50" i="12"/>
  <c r="K12" i="12"/>
  <c r="K10" i="12"/>
  <c r="E9" i="12"/>
  <c r="C9" i="12"/>
  <c r="B9" i="12"/>
  <c r="K8" i="12"/>
  <c r="C8" i="12"/>
  <c r="B8" i="12"/>
  <c r="C7" i="12"/>
  <c r="B7" i="12"/>
  <c r="N33" i="4" l="1"/>
  <c r="P33" i="4"/>
  <c r="R33" i="4"/>
  <c r="H33" i="4"/>
  <c r="J33" i="4"/>
  <c r="L33" i="4"/>
  <c r="C9" i="7"/>
  <c r="B9" i="7"/>
  <c r="C8" i="7"/>
  <c r="B8" i="7"/>
  <c r="C9" i="2"/>
  <c r="B9" i="2"/>
  <c r="C8" i="2"/>
  <c r="B8" i="2"/>
  <c r="C9" i="11"/>
  <c r="B9" i="11"/>
  <c r="C8" i="11"/>
  <c r="B8" i="11"/>
  <c r="B9" i="4"/>
  <c r="B8" i="4"/>
  <c r="B9" i="3"/>
  <c r="B8" i="3"/>
  <c r="C9" i="9"/>
  <c r="C8" i="9"/>
  <c r="B8" i="9"/>
  <c r="B9" i="9"/>
  <c r="J29" i="21" l="1"/>
  <c r="F29" i="21" s="1"/>
  <c r="G29" i="21" s="1"/>
  <c r="I29" i="21"/>
  <c r="D29" i="21"/>
  <c r="C29" i="21"/>
  <c r="J28" i="21"/>
  <c r="F28" i="21" s="1"/>
  <c r="G28" i="21" s="1"/>
  <c r="I28" i="21"/>
  <c r="D28" i="21"/>
  <c r="C28" i="21"/>
  <c r="I28" i="1"/>
  <c r="I29" i="1"/>
  <c r="C28" i="1"/>
  <c r="D28" i="1"/>
  <c r="J28" i="1"/>
  <c r="F28" i="1" s="1"/>
  <c r="E28" i="1"/>
  <c r="E28" i="21" s="1"/>
  <c r="C29" i="1"/>
  <c r="D29" i="1"/>
  <c r="E29" i="1"/>
  <c r="E29" i="21" s="1"/>
  <c r="J29" i="1"/>
  <c r="F29" i="1" s="1"/>
  <c r="C21" i="1"/>
  <c r="L29" i="21" l="1"/>
  <c r="H29" i="21"/>
  <c r="L28" i="21"/>
  <c r="H28" i="21"/>
  <c r="L29" i="1"/>
  <c r="L28" i="1"/>
  <c r="J19" i="1" l="1"/>
  <c r="F19" i="1" s="1"/>
  <c r="I19" i="1"/>
  <c r="E19" i="1"/>
  <c r="E19" i="21" s="1"/>
  <c r="S13" i="9"/>
  <c r="S12" i="9"/>
  <c r="C19" i="1"/>
  <c r="D19" i="1"/>
  <c r="C18" i="1"/>
  <c r="Z45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F27" i="2"/>
  <c r="E27" i="2"/>
  <c r="D27" i="2"/>
  <c r="H19" i="21" l="1"/>
  <c r="H18" i="21" s="1"/>
  <c r="F17" i="3" s="1"/>
  <c r="L19" i="21"/>
  <c r="L18" i="21" s="1"/>
  <c r="E51" i="2"/>
  <c r="G51" i="2"/>
  <c r="F51" i="2"/>
  <c r="D51" i="2"/>
  <c r="D18" i="3"/>
  <c r="D18" i="4" s="1"/>
  <c r="D31" i="4" s="1"/>
  <c r="K8" i="9" l="1"/>
  <c r="B7" i="11"/>
  <c r="C7" i="11"/>
  <c r="B7" i="9"/>
  <c r="C7" i="9"/>
  <c r="J22" i="1" l="1"/>
  <c r="F22" i="1" s="1"/>
  <c r="I22" i="1"/>
  <c r="C26" i="21"/>
  <c r="J25" i="21"/>
  <c r="F25" i="21" s="1"/>
  <c r="G25" i="21" s="1"/>
  <c r="I25" i="21"/>
  <c r="D25" i="21"/>
  <c r="I26" i="21"/>
  <c r="J22" i="21"/>
  <c r="F22" i="21" s="1"/>
  <c r="G22" i="21" s="1"/>
  <c r="I22" i="21"/>
  <c r="C25" i="21"/>
  <c r="I27" i="21"/>
  <c r="D27" i="21"/>
  <c r="C27" i="21"/>
  <c r="D22" i="21"/>
  <c r="C22" i="21"/>
  <c r="J26" i="21"/>
  <c r="F26" i="21" s="1"/>
  <c r="G26" i="21" s="1"/>
  <c r="C24" i="21"/>
  <c r="J27" i="21"/>
  <c r="F27" i="21" s="1"/>
  <c r="G27" i="21" s="1"/>
  <c r="D26" i="21"/>
  <c r="E22" i="1"/>
  <c r="E22" i="21" s="1"/>
  <c r="D22" i="1"/>
  <c r="C22" i="1"/>
  <c r="I26" i="1"/>
  <c r="I27" i="1"/>
  <c r="I25" i="1"/>
  <c r="D27" i="1"/>
  <c r="E27" i="1"/>
  <c r="E27" i="21" s="1"/>
  <c r="J25" i="1"/>
  <c r="F25" i="1" s="1"/>
  <c r="E26" i="1"/>
  <c r="E26" i="21" s="1"/>
  <c r="D25" i="1"/>
  <c r="C25" i="1"/>
  <c r="J26" i="1"/>
  <c r="F26" i="1" s="1"/>
  <c r="J27" i="1"/>
  <c r="F27" i="1" s="1"/>
  <c r="C26" i="1"/>
  <c r="D26" i="1"/>
  <c r="E25" i="1"/>
  <c r="E25" i="21" s="1"/>
  <c r="C27" i="1"/>
  <c r="C24" i="1"/>
  <c r="L19" i="1"/>
  <c r="L18" i="1" s="1"/>
  <c r="L22" i="1" l="1"/>
  <c r="L21" i="1" s="1"/>
  <c r="L26" i="21"/>
  <c r="H26" i="21"/>
  <c r="L27" i="21"/>
  <c r="H27" i="21"/>
  <c r="L25" i="21"/>
  <c r="H25" i="21"/>
  <c r="L26" i="1"/>
  <c r="L27" i="1"/>
  <c r="D19" i="3"/>
  <c r="D19" i="4" s="1"/>
  <c r="D32" i="4" s="1"/>
  <c r="L25" i="1"/>
  <c r="L24" i="1" s="1"/>
  <c r="L22" i="21" l="1"/>
  <c r="L21" i="21" s="1"/>
  <c r="H22" i="21"/>
  <c r="H21" i="21" s="1"/>
  <c r="L24" i="21"/>
  <c r="H24" i="21"/>
  <c r="F19" i="3" s="1"/>
  <c r="L37" i="1"/>
  <c r="C19" i="4"/>
  <c r="C32" i="4" s="1"/>
  <c r="C20" i="3"/>
  <c r="C17" i="3"/>
  <c r="D17" i="3" s="1"/>
  <c r="D17" i="4" s="1"/>
  <c r="D30" i="4" s="1"/>
  <c r="L42" i="21" l="1"/>
  <c r="F22" i="3" s="1"/>
  <c r="H42" i="21"/>
  <c r="F18" i="3"/>
  <c r="C20" i="4"/>
  <c r="C33" i="4" s="1"/>
  <c r="C18" i="4"/>
  <c r="C31" i="4" s="1"/>
  <c r="C17" i="4"/>
  <c r="C30" i="4" s="1"/>
  <c r="E43" i="21"/>
  <c r="K31" i="21" l="1"/>
  <c r="K30" i="21"/>
  <c r="K33" i="21"/>
  <c r="K32" i="21"/>
  <c r="K22" i="21"/>
  <c r="C81" i="21"/>
  <c r="C74" i="21"/>
  <c r="K36" i="21"/>
  <c r="K38" i="21"/>
  <c r="K40" i="21"/>
  <c r="K39" i="21"/>
  <c r="K37" i="21"/>
  <c r="C10" i="21"/>
  <c r="K19" i="21"/>
  <c r="K29" i="21"/>
  <c r="K28" i="21"/>
  <c r="K25" i="21"/>
  <c r="K26" i="21"/>
  <c r="K27" i="21"/>
  <c r="C10" i="11"/>
  <c r="B7" i="4"/>
  <c r="B7" i="3"/>
  <c r="B7" i="7"/>
  <c r="B7" i="2"/>
  <c r="K10" i="9"/>
  <c r="K10" i="11"/>
  <c r="A82" i="21"/>
  <c r="A75" i="21"/>
  <c r="K12" i="11" l="1"/>
  <c r="K8" i="11"/>
  <c r="J10" i="3" l="1"/>
  <c r="J10" i="4" s="1"/>
  <c r="K12" i="9"/>
  <c r="E10" i="9"/>
  <c r="L70" i="7" l="1"/>
  <c r="F8" i="2" l="1"/>
  <c r="C7" i="2"/>
  <c r="G64" i="7"/>
  <c r="F47" i="7"/>
  <c r="F57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12" s="1"/>
  <c r="L6" i="12" s="1"/>
  <c r="L11" i="9" l="1"/>
  <c r="L6" i="9" s="1"/>
  <c r="L11" i="11"/>
  <c r="L6" i="11" s="1"/>
  <c r="M11" i="1"/>
  <c r="N1" i="1" s="1"/>
  <c r="AD46" i="7"/>
  <c r="G10" i="2"/>
  <c r="M10" i="1" s="1"/>
  <c r="G11" i="2"/>
  <c r="G32" i="1" l="1"/>
  <c r="H32" i="1" s="1"/>
  <c r="G33" i="1"/>
  <c r="H33" i="1" s="1"/>
  <c r="G22" i="1"/>
  <c r="H22" i="1" s="1"/>
  <c r="E18" i="4"/>
  <c r="G30" i="1"/>
  <c r="H30" i="1" s="1"/>
  <c r="G31" i="1"/>
  <c r="H31" i="1" s="1"/>
  <c r="G29" i="1"/>
  <c r="H29" i="1" s="1"/>
  <c r="G28" i="1"/>
  <c r="H28" i="1" s="1"/>
  <c r="G27" i="1"/>
  <c r="H27" i="1" s="1"/>
  <c r="G26" i="1"/>
  <c r="H26" i="1" s="1"/>
  <c r="L10" i="16"/>
  <c r="L10" i="15"/>
  <c r="L10" i="14"/>
  <c r="L10" i="12"/>
  <c r="L10" i="9"/>
  <c r="G25" i="1"/>
  <c r="H25" i="1" s="1"/>
  <c r="G19" i="1"/>
  <c r="H19" i="1" s="1"/>
  <c r="B31" i="7"/>
  <c r="M6" i="1"/>
  <c r="H24" i="1" l="1"/>
  <c r="H21" i="1"/>
  <c r="E56" i="21" s="1"/>
  <c r="E19" i="4"/>
  <c r="E32" i="4" s="1"/>
  <c r="J18" i="4"/>
  <c r="E31" i="4"/>
  <c r="L18" i="4"/>
  <c r="N18" i="4"/>
  <c r="P18" i="4"/>
  <c r="R18" i="4"/>
  <c r="H18" i="1"/>
  <c r="E24" i="3"/>
  <c r="E23" i="3"/>
  <c r="J19" i="4" l="1"/>
  <c r="L19" i="4"/>
  <c r="P19" i="4"/>
  <c r="N19" i="4"/>
  <c r="R19" i="4"/>
  <c r="H32" i="4"/>
  <c r="J32" i="4"/>
  <c r="N32" i="4"/>
  <c r="R32" i="4"/>
  <c r="L32" i="4"/>
  <c r="P32" i="4"/>
  <c r="R31" i="4"/>
  <c r="J31" i="4"/>
  <c r="L31" i="4"/>
  <c r="P31" i="4"/>
  <c r="N31" i="4"/>
  <c r="H31" i="4"/>
  <c r="H37" i="1"/>
  <c r="E38" i="1"/>
  <c r="K22" i="1" l="1"/>
  <c r="K32" i="1"/>
  <c r="K33" i="1"/>
  <c r="E17" i="4"/>
  <c r="F24" i="3"/>
  <c r="K26" i="1"/>
  <c r="K28" i="1"/>
  <c r="K27" i="1"/>
  <c r="K29" i="1"/>
  <c r="K31" i="1"/>
  <c r="K30" i="1"/>
  <c r="H19" i="4"/>
  <c r="U32" i="4" s="1"/>
  <c r="K25" i="1"/>
  <c r="H20" i="4"/>
  <c r="K19" i="1"/>
  <c r="U33" i="4" l="1"/>
  <c r="T33" i="4"/>
  <c r="T32" i="4"/>
  <c r="J17" i="4"/>
  <c r="J22" i="4" s="1"/>
  <c r="E30" i="4"/>
  <c r="R17" i="4"/>
  <c r="R22" i="4" s="1"/>
  <c r="L17" i="4"/>
  <c r="P17" i="4"/>
  <c r="P22" i="4" s="1"/>
  <c r="N17" i="4"/>
  <c r="N22" i="4" s="1"/>
  <c r="G18" i="3"/>
  <c r="F23" i="3"/>
  <c r="C10" i="3"/>
  <c r="H18" i="4"/>
  <c r="G20" i="3"/>
  <c r="E22" i="4"/>
  <c r="C25" i="3"/>
  <c r="C24" i="4"/>
  <c r="U31" i="4" l="1"/>
  <c r="T31" i="4"/>
  <c r="C10" i="4"/>
  <c r="F31" i="4"/>
  <c r="F32" i="4"/>
  <c r="F33" i="4"/>
  <c r="L30" i="4"/>
  <c r="L35" i="4" s="1"/>
  <c r="N30" i="4"/>
  <c r="N35" i="4" s="1"/>
  <c r="P30" i="4"/>
  <c r="P35" i="4" s="1"/>
  <c r="J30" i="4"/>
  <c r="J35" i="4" s="1"/>
  <c r="F30" i="4"/>
  <c r="F35" i="4" s="1"/>
  <c r="R30" i="4"/>
  <c r="R35" i="4" s="1"/>
  <c r="E35" i="4"/>
  <c r="H30" i="4"/>
  <c r="Q22" i="4"/>
  <c r="O22" i="4"/>
  <c r="M22" i="4"/>
  <c r="F17" i="4"/>
  <c r="F20" i="4"/>
  <c r="F19" i="4"/>
  <c r="G19" i="3"/>
  <c r="F18" i="4"/>
  <c r="G17" i="3"/>
  <c r="G24" i="3" s="1"/>
  <c r="K10" i="4"/>
  <c r="L10" i="11"/>
  <c r="C37" i="4"/>
  <c r="H35" i="4" l="1"/>
  <c r="M35" i="4"/>
  <c r="I35" i="4"/>
  <c r="Q35" i="4"/>
  <c r="O35" i="4"/>
  <c r="K35" i="4"/>
  <c r="F22" i="4"/>
  <c r="C10" i="1"/>
  <c r="E57" i="21" s="1"/>
  <c r="G35" i="4" l="1"/>
  <c r="I22" i="4"/>
  <c r="H17" i="4"/>
  <c r="H22" i="4" l="1"/>
  <c r="H23" i="4" s="1"/>
  <c r="U30" i="4"/>
  <c r="T30" i="4"/>
  <c r="T35" i="4" s="1"/>
  <c r="L22" i="4"/>
  <c r="K22" i="4" s="1"/>
  <c r="G22" i="4" l="1"/>
  <c r="J23" i="4"/>
  <c r="L23" i="4" s="1"/>
  <c r="N23" i="4" s="1"/>
  <c r="G23" i="4"/>
  <c r="M23" i="4" l="1"/>
  <c r="P23" i="4"/>
  <c r="I23" i="4"/>
  <c r="K23" i="4"/>
  <c r="O23" i="4" l="1"/>
  <c r="R23" i="4"/>
  <c r="Q23" i="4" l="1"/>
  <c r="H36" i="4"/>
  <c r="G36" i="4" l="1"/>
  <c r="J36" i="4"/>
  <c r="I36" i="4" l="1"/>
  <c r="L36" i="4"/>
  <c r="K36" i="4" l="1"/>
  <c r="N36" i="4"/>
  <c r="M36" i="4" l="1"/>
  <c r="P36" i="4"/>
  <c r="O36" i="4" l="1"/>
  <c r="R36" i="4"/>
  <c r="Q36" i="4" s="1"/>
</calcChain>
</file>

<file path=xl/sharedStrings.xml><?xml version="1.0" encoding="utf-8"?>
<sst xmlns="http://schemas.openxmlformats.org/spreadsheetml/2006/main" count="2620" uniqueCount="500">
  <si>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</si>
  <si>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</si>
  <si>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</si>
  <si>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</si>
  <si>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</si>
  <si>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</si>
  <si>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</si>
  <si>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</si>
  <si>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</si>
  <si>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</si>
  <si>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</si>
  <si>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</si>
  <si>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</si>
  <si>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</si>
  <si>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</si>
  <si>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</si>
  <si>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</si>
  <si>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</si>
  <si>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</si>
  <si>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</si>
  <si>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</si>
  <si>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</si>
  <si>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</si>
  <si>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</si>
  <si>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</si>
  <si>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</si>
  <si>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</si>
  <si>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</si>
  <si>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</si>
  <si>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</si>
  <si>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</si>
  <si>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</si>
  <si>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</si>
  <si>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</si>
  <si>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</si>
  <si>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</si>
  <si>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</si>
  <si>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</si>
  <si>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</si>
  <si>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</si>
  <si>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</si>
  <si>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</si>
  <si>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</si>
  <si>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</si>
  <si>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</si>
  <si>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</si>
  <si>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</si>
  <si>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</si>
  <si>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</si>
  <si>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</si>
  <si>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</si>
  <si>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</si>
  <si>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</si>
  <si>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</si>
  <si>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</si>
  <si>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</si>
  <si>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</si>
  <si>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</si>
  <si>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</si>
  <si>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</si>
  <si>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</si>
  <si>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</si>
  <si>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</si>
  <si>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</si>
  <si>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</si>
  <si>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</si>
  <si>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</si>
  <si>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</si>
  <si>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</si>
  <si>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</si>
  <si>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</si>
  <si>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</si>
  <si>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</si>
  <si>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</si>
  <si>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</si>
  <si>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</si>
  <si>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</si>
  <si>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</si>
  <si>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</si>
  <si>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</si>
  <si>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</si>
  <si>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</si>
  <si>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</si>
  <si>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</si>
  <si>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</si>
  <si>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</si>
  <si>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</si>
  <si>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</si>
  <si>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</si>
  <si>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</si>
  <si>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</si>
  <si>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</si>
  <si>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</si>
  <si>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</si>
  <si>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</si>
  <si>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</si>
  <si>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</si>
  <si>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</si>
  <si>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</si>
  <si>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</si>
  <si>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</si>
  <si>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</si>
  <si>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</si>
  <si>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</si>
  <si>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</si>
  <si>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</si>
  <si>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</si>
  <si>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</si>
  <si>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</si>
  <si>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</si>
  <si>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</si>
  <si>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</si>
  <si>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</si>
  <si>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</si>
  <si>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</si>
  <si>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</si>
  <si>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</si>
  <si>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</si>
  <si>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</si>
  <si>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</si>
  <si>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</si>
  <si>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</si>
  <si>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</si>
  <si>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</si>
  <si>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</si>
  <si>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</si>
  <si>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</si>
  <si>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</si>
  <si>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</si>
  <si>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</si>
  <si>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</si>
  <si>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</si>
  <si>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</si>
  <si>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</si>
  <si>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</si>
  <si>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</si>
  <si>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</si>
  <si>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</si>
  <si>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</si>
  <si>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</si>
  <si>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</si>
  <si>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</si>
  <si>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</si>
  <si>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</si>
  <si>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</si>
  <si>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</si>
  <si>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</si>
  <si>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</si>
  <si>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</si>
  <si>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</si>
  <si>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</si>
  <si>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</si>
  <si>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</si>
  <si>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</si>
  <si>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</si>
  <si>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</si>
  <si>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</si>
  <si>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</si>
  <si>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</si>
  <si>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</si>
  <si>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</si>
  <si>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</si>
  <si>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</si>
  <si>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</si>
  <si>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</si>
  <si>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</si>
  <si>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</si>
  <si>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</si>
  <si>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</si>
  <si>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</si>
  <si>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</si>
  <si>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</si>
  <si>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</si>
  <si>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</si>
  <si>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</si>
  <si>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</si>
  <si>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</si>
  <si>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</si>
  <si>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</si>
  <si>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</si>
  <si>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</si>
  <si>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</si>
  <si>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</si>
  <si>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</si>
  <si>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</si>
  <si>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</si>
  <si>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</si>
  <si>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</si>
  <si>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</si>
  <si>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Quantidade</t>
  </si>
  <si>
    <t>Quantidade (Q)</t>
  </si>
  <si>
    <t>Fórmula</t>
  </si>
  <si>
    <t>SEOP - SERVIÇOS OPERACIONAIS</t>
  </si>
  <si>
    <t>Material</t>
  </si>
  <si>
    <t>L</t>
  </si>
  <si>
    <t>SBC</t>
  </si>
  <si>
    <t>PINT - PINTURAS</t>
  </si>
  <si>
    <t>Administração Local</t>
  </si>
  <si>
    <t>Valor:</t>
  </si>
  <si>
    <t>1.1</t>
  </si>
  <si>
    <t>2.1</t>
  </si>
  <si>
    <t>3.1</t>
  </si>
  <si>
    <t>4.1</t>
  </si>
  <si>
    <t>TOTAL GERAL DO ORÇAMENTO=</t>
  </si>
  <si>
    <t>Prefeitura Municipal de Vila Bela Santissima Trindade - CNPJ:03.214.160/0001-21</t>
  </si>
  <si>
    <t>Engenheiro Civil</t>
  </si>
  <si>
    <t>Parametros de BDI segundo o Acórdão 2622/2013 – TCU – Plenário:</t>
  </si>
  <si>
    <t>ComposiçãoAuxiliar</t>
  </si>
  <si>
    <t>ARAME GALVANIZADO 12 BWG, D = 2,76 MM (0,048 KG/M) OU 14 BWG, D = 2,11 MM (0,026 KG/M)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</si>
  <si>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</si>
  <si>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</si>
  <si>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</si>
  <si>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</si>
  <si>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</si>
  <si>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</si>
  <si>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</si>
  <si>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</si>
  <si>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</si>
  <si>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</si>
  <si>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</si>
  <si>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URBA - URBANIZAÇÃO</t>
  </si>
  <si>
    <t>3.2</t>
  </si>
  <si>
    <t>3.3</t>
  </si>
  <si>
    <t>3.4</t>
  </si>
  <si>
    <t>3.5</t>
  </si>
  <si>
    <t>3.6</t>
  </si>
  <si>
    <t>3.7</t>
  </si>
  <si>
    <t>SERVIÇO:</t>
  </si>
  <si>
    <t>Obra:</t>
  </si>
  <si>
    <t>Insumo: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</si>
  <si>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</si>
  <si>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</si>
  <si>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</si>
  <si>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</si>
  <si>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</si>
  <si>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</si>
  <si>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</si>
  <si>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</si>
  <si>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RIBEIRO CONSTRUCOES E ACABAMENTOS</t>
  </si>
  <si>
    <t>26.538.777/0001-06</t>
  </si>
  <si>
    <t>65 9226-4144</t>
  </si>
  <si>
    <t>JOSENILSO PAULINO</t>
  </si>
  <si>
    <t>MATECNORTE MATERIAIS PARA CONSTRUCAO LTDA</t>
  </si>
  <si>
    <t>03.096.641/0001-80</t>
  </si>
  <si>
    <t>(65) 99350-2991</t>
  </si>
  <si>
    <t>Clebson</t>
  </si>
  <si>
    <t>CIMACO MATERIAIS PARA CONSTRUÇÃO</t>
  </si>
  <si>
    <t>08.881.356/0001-93</t>
  </si>
  <si>
    <t>65 9811-2265</t>
  </si>
  <si>
    <t>GILMAR SANCHES</t>
  </si>
  <si>
    <t>BURITI IND. E COM. DE MADEIRAS PARA CONSTRUCAO LTDA</t>
  </si>
  <si>
    <t>08.209.051/0001-30</t>
  </si>
  <si>
    <t>(65) 99963-3006</t>
  </si>
  <si>
    <t>NAYANE QUEIROZ</t>
  </si>
  <si>
    <t>Total do item (média entre os valores)</t>
  </si>
  <si>
    <t>AÇOFER INDUSTRIA E COMÉRCIO</t>
  </si>
  <si>
    <t>03.989.217/0001-64</t>
  </si>
  <si>
    <t>65 9258-0352</t>
  </si>
  <si>
    <t>Caroline França</t>
  </si>
  <si>
    <t>VANZIN IND. COM. DE FERRO E ACO</t>
  </si>
  <si>
    <t>20.694.830/0001-73</t>
  </si>
  <si>
    <t>65 9215-5324</t>
  </si>
  <si>
    <t>Jean Gonçalves</t>
  </si>
  <si>
    <t>MINAS FERRO PONTES E LACERDA</t>
  </si>
  <si>
    <t>13.093.642/0001-24</t>
  </si>
  <si>
    <t>65 9948-6107</t>
  </si>
  <si>
    <t>Celio Sodre</t>
  </si>
  <si>
    <t>MT CORTE E DOBRA LTDA</t>
  </si>
  <si>
    <t xml:space="preserve">39.821.062/0001-08 </t>
  </si>
  <si>
    <t>65 9807-4864</t>
  </si>
  <si>
    <t>João Lopes Neto</t>
  </si>
  <si>
    <t>CHAPA ONDULADA 7 ONDAS 0.90 (#20) 1100X2000</t>
  </si>
  <si>
    <t>MAPA DE COTAÇÃO DE INSUMOS PRÓPRIOS</t>
  </si>
  <si>
    <t>Pontes e Lacerda-MT</t>
  </si>
  <si>
    <t>Vila Bela da S. Trindade-MT</t>
  </si>
  <si>
    <t>Cuiabá-MT</t>
  </si>
  <si>
    <t>Comodoro-MT</t>
  </si>
  <si>
    <t xml:space="preserve"> Unidade:</t>
  </si>
  <si>
    <t>GRADE PRENSA INDUSTRIA E COMERCIO LTDA</t>
  </si>
  <si>
    <t>44.393.052/0001-40</t>
  </si>
  <si>
    <t>Guarulhos-SP</t>
  </si>
  <si>
    <t>11 4574-9370</t>
  </si>
  <si>
    <t>Stefany Rosa</t>
  </si>
  <si>
    <t>JM CERCAMENTOS C DE SOUZA MATOS JUNIOR LTDA</t>
  </si>
  <si>
    <t>40.192.894/0001-83</t>
  </si>
  <si>
    <t>Rondonópolis-MT</t>
  </si>
  <si>
    <t xml:space="preserve"> 66 9966-6680</t>
  </si>
  <si>
    <t>Pedro Chagas</t>
  </si>
  <si>
    <t>TOTAL TELAS IND COM. ARAMES E TELAS LTDA</t>
  </si>
  <si>
    <t>07.598.814/0002-08</t>
  </si>
  <si>
    <t>Araquari-SC</t>
  </si>
  <si>
    <t>GUILHERME AMORIM</t>
  </si>
  <si>
    <t>47-99196-1826</t>
  </si>
  <si>
    <t>Empresa 01</t>
  </si>
  <si>
    <t>Empresa 02</t>
  </si>
  <si>
    <t>Empresa 03</t>
  </si>
  <si>
    <t>Empresa 04</t>
  </si>
  <si>
    <t>Empresa 05</t>
  </si>
  <si>
    <t>Empresa 06</t>
  </si>
  <si>
    <t>UN.</t>
  </si>
  <si>
    <t>PERFIL TERÇA 75x40 #14 - Barra 6,00 metros</t>
  </si>
  <si>
    <t>COLUNA PRONTA - FERRAGEM Ø 5/16 (8MM) E ESTRIBO Ø 4.2 - 7X14 - Barra 6,00 metros</t>
  </si>
  <si>
    <t>TUBO METALON QUADRADO 20 X 20 #20 - Barra 6,00 metros</t>
  </si>
  <si>
    <t>TUBO METALON RETANGULAR 50 X 30 #18 - Barra 6,00 metros</t>
  </si>
  <si>
    <t>KIT PORTÃO ABRIR EM GRADIL 3D - MALHA 5X20CM FIO 4,30MM H=2,03M L=0,90M - COR VERDE (NÃO INCLUSO INSTALAÇÃO)</t>
  </si>
  <si>
    <t>KIT PORTÃO DE CORRER EM GRADIL 3D - MALHA 5X20CM FIO 4,30MM H=2,03M L=4,50M - COR VERDE (NÃO INCLUSO INSTALAÇÃO)</t>
  </si>
  <si>
    <t>FERMAT IND. E COM. DE PERF LTDA-EPP</t>
  </si>
  <si>
    <t>03.658.692/0001-58</t>
  </si>
  <si>
    <t>LUCINEIA SILVA</t>
  </si>
  <si>
    <t>65 9672-0570</t>
  </si>
  <si>
    <t>CP-403</t>
  </si>
  <si>
    <t>MOBILIZAÇÃO E DESMOBILIZAÇÃO DE EQUIPAMENTOS PARA EXECUÇÃO DE CERCAMENTOS - SOMENTE PARA ZONA RURAL (INCLUSO NO VALOR O RETORNO)</t>
  </si>
  <si>
    <t>km</t>
  </si>
  <si>
    <t>TRANSPORTE DE MATERIAIS</t>
  </si>
  <si>
    <t>DISTÂNCIA APROXIMADA DO CENTRO DE VILA BELA (km)</t>
  </si>
  <si>
    <t>POSSÍVEIS LOCAIS PARA EXECUÇÃO DE CERCAMENTOS - (LISTA NÃO TAXATIVA)</t>
  </si>
  <si>
    <t>Escola Municipal Vale do Guaporé  (Comunidade Ritinha)</t>
  </si>
  <si>
    <t>Escola Municipal Dom Antonio Rolim do Moura (Comunidade Seringal)</t>
  </si>
  <si>
    <t>Escola Municipal Ponta do Aterro (Comunidade Ponta do Aterro)</t>
  </si>
  <si>
    <t>Escola Municipal Presidente Dutra (Comunidade Aparecida)</t>
  </si>
  <si>
    <t>Escola Municipal Santa Luzia (Comunidade Santa Luzia/Trevo)</t>
  </si>
  <si>
    <t>CP-396</t>
  </si>
  <si>
    <t>PORTÃO DE ABRIR  L=0,9M X H=2,10M - COM GRADIL SUPERIOR E FECHAMENTO EM LAMBRIL INFERIOR (INCLUSO DOBRADIÇAS E PINTURA EM ESMALTE SINTÉTICO)  - FORNECIMENTO E INSTALAÇÃO</t>
  </si>
  <si>
    <t>Sobressalente</t>
  </si>
  <si>
    <t>CP-397</t>
  </si>
  <si>
    <t>VIGA DE SUPORTE PARA PORTÃO DESLIZANTE, SEÇÃO 15X25CM, C= 9,20M COM ARMADURA PRONTA - FORNECIMENTO E INSTALAÇÃO</t>
  </si>
  <si>
    <t>CP-395</t>
  </si>
  <si>
    <t>PORTAO DESLIZANTE L=4,50M X H=2,10M - COM GRADIL SUPERIOR E FECHAMENTO EM LAMBRIL INFERIOR (INCLUSO TRILHOS, ROLDANAS E PINTURA EM ESMALTE SINTÉTICO)  - FORNECIMENTO E INSTALAÇÃO</t>
  </si>
  <si>
    <t>CP-398</t>
  </si>
  <si>
    <t>PILAR DE SUPORTE PARA PORTÃO DE GIRO, SEÇÃO 15X15CM, C= 3,30M COM ARMADURA PRONTA - FORNECIMENTO E INSTALAÇÃO</t>
  </si>
  <si>
    <t>CP-399</t>
  </si>
  <si>
    <t>PILAR DE SUPORTE PARA PORTÃO DESLIZANTE, SEÇÃO 15X15CM, C= 3,40M COM ARMADURA PRONTA - FORNECIMENTO E INSTALAÇÃO</t>
  </si>
  <si>
    <t>DEZEMBRO DE 2022</t>
  </si>
  <si>
    <t>MEMORIAL DE CÁLCULO DE QUANTITATIVOS - SECRETARIA MUNICIPAL DE EDUCAÇÃO</t>
  </si>
  <si>
    <t>CERCAMENTO EM ALAMBRADO</t>
  </si>
  <si>
    <t>CP-394</t>
  </si>
  <si>
    <t>Total - m</t>
  </si>
  <si>
    <t>Perímentro aproximado (Pa) - m</t>
  </si>
  <si>
    <t>QxPa</t>
  </si>
  <si>
    <t>MEMORIAL DE CÁLCULO DE QUANTITATIVOS - SECRETARIA MUNICIPAL DE ESPORTES E LAZER</t>
  </si>
  <si>
    <t>Campo Society da Comunidade Ricardo Franco</t>
  </si>
  <si>
    <t>Quadra de esportes Oreste Ferreira Coelho - centro de Vila Bela</t>
  </si>
  <si>
    <t>Quadra de esportes Ermelindo Fernandes Leite - JD Aeroporto</t>
  </si>
  <si>
    <t>Quadra poliesportiva da Comunidade Nova Fortuna</t>
  </si>
  <si>
    <t>Quadra poliesportiva da Comunidade Ponta do Aterro (Distrito de Santa Clara do Monte Cristo)</t>
  </si>
  <si>
    <t>Campo Society do Complexo Melânio - centro de Vila Bela</t>
  </si>
  <si>
    <t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t>
  </si>
  <si>
    <t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t>
  </si>
  <si>
    <t>CP-405</t>
  </si>
  <si>
    <t>MEMORIAL DE CÁLCULO DE QUANTITATIVOS - SECRETARIA MUNICIPAL DE SAÚDE</t>
  </si>
  <si>
    <t>PSF da Comunidade Cantão</t>
  </si>
  <si>
    <t>PSF Tereza de Benguela - centro de Vila Bela</t>
  </si>
  <si>
    <t>PSF Mão Amiga - JD Aeroporto</t>
  </si>
  <si>
    <t>Farmácia Municipal - centro de Vila Bela</t>
  </si>
  <si>
    <t>PSF da Comunidade São Sebastião</t>
  </si>
  <si>
    <t>PSF da Comunidade Santa Luzia/Trevo</t>
  </si>
  <si>
    <t>PSF da Comunidade Morrinhos</t>
  </si>
  <si>
    <t>PSF da Comunidade Carla Patrícia/Miura</t>
  </si>
  <si>
    <t>PSF da Comunidade Ricardo Franco</t>
  </si>
  <si>
    <t>PSF da Comunidade Palmarito</t>
  </si>
  <si>
    <t>CERCAMENTO EM GRADIL 3D</t>
  </si>
  <si>
    <t>CP-400</t>
  </si>
  <si>
    <t>GRADIL 3D, MALHA 20X5CM, Ø 5MM 250X203 CM, INCLUSIVE POSTES PARA CHUMBAMENTO (SEÇÃO 60X40MM E H=2,60M) E ACESSÓRIOS NA COR VERDE - FORNECIMENTO E INSTALAÇÃO</t>
  </si>
  <si>
    <t>4.2</t>
  </si>
  <si>
    <t>KIT PORTÃO ABRIR EM GRADIL 3D - MALHA 5X20CM FIO 4,30MM H=2,03M L=0,90M - COR VERDE - FORNECIMENTO E INSTALAÇÃO</t>
  </si>
  <si>
    <t>4.3</t>
  </si>
  <si>
    <t>CP-402</t>
  </si>
  <si>
    <t>KIT PORTÃO DE CORRER EM GRADIL 3D - MALHA 5X20CM FIO 4,30MM H=2,03M L=4,50M - COR VERDE - FORNECIMENTO E INSTALAÇÃO</t>
  </si>
  <si>
    <t>4.4</t>
  </si>
  <si>
    <t>CP-404</t>
  </si>
  <si>
    <t>4.5</t>
  </si>
  <si>
    <t>MEMORIAL DE CÁLCULO DE QUANTITATIVOS - SECRETARIA MUNICIPAL DE OBRAS PÚBLICAS, INFRA-ESTRUTURA E SERVIÇOS PÚBLICOS</t>
  </si>
  <si>
    <t>Poço da Comunidade Morrinhos</t>
  </si>
  <si>
    <t>Poço da Comunidade Matão</t>
  </si>
  <si>
    <t>Poço da Comunidade Ponta do Aterro</t>
  </si>
  <si>
    <t>Poço da Comunidade Palmarito</t>
  </si>
  <si>
    <t>Poço da Comunidade Ricardo Franco</t>
  </si>
  <si>
    <t>Poço da Comunidade São Paulo</t>
  </si>
  <si>
    <t>Poço da Comunidade Charupá</t>
  </si>
  <si>
    <t>Poço da Comunidade Aparecida</t>
  </si>
  <si>
    <t>Poço do Jardim Aeroporto - Avenida Modesto Vicente da Silva</t>
  </si>
  <si>
    <t>Poço do Garagem da Saúde</t>
  </si>
  <si>
    <t>Poço da Comunidade Santa Lúcia</t>
  </si>
  <si>
    <t>Poço da Comunidade Santa Luzia/Trevo</t>
  </si>
  <si>
    <t>Poço da Comunidade Seringal</t>
  </si>
  <si>
    <t>Poço da Comunidade Ritinha</t>
  </si>
  <si>
    <t>Poço do Jardim Aeroporto - Próximo a Quadra de esportes Ermelindo Fernandes Leite - JD Aeroporto</t>
  </si>
  <si>
    <t>Distância Cuiabá-MT x Vila Bela da Santíssima Trindade-MT</t>
  </si>
  <si>
    <t>PERFILADOS MULTIAÇO INDUSTRIA E COMÉRCIO</t>
  </si>
  <si>
    <t>02.019.067/0002-84</t>
  </si>
  <si>
    <t>MARLON FERNANDES</t>
  </si>
  <si>
    <t>65 3027-9900</t>
  </si>
  <si>
    <t>ZAPT COMERCIO DE MATERIAIS PARA CONSTRUCAO LTDA (Belgo Cercas Cuiaba)</t>
  </si>
  <si>
    <t>09.356.111/0001-00</t>
  </si>
  <si>
    <t>65 9328-4070</t>
  </si>
  <si>
    <t>Cid Belgo</t>
  </si>
  <si>
    <t>CJ</t>
  </si>
  <si>
    <t>GRADIL 3D, MALHA 20X5CM, Ø 5MM 250X203 CM, INCLUSIVE POSTES PARA CHUMBAMENTO (SEÇÃO 60X40MM E H=2,60M) E ACESSÓRIOS NA COR VERDE (EXCLUSO FRETE E INSTALAÇÃO)</t>
  </si>
  <si>
    <t>MOTORISTA DE CAMINHAO (HORISTA)</t>
  </si>
  <si>
    <t>Mão de Obra</t>
  </si>
  <si>
    <t>OLEO DIESEL COMBUSTIVEL COMUM METROPOLITANO S-10 OU S-500</t>
  </si>
  <si>
    <t>CARROCERIA FIXA ABERTA DE MADEIRA PARA TRANSPORTE GERAL DE CARGA SECA DIMENSOES APROXIMADAS 2,5 X 7,00 X 0,50 M (INCLUI MONTAGEM, NAO INCLUI CAMINHAO)</t>
  </si>
  <si>
    <t>CAMINHAO TOCO, PESO BRUTO TOTAL 16000 KG, CARGA UTIL MAXIMA 11030 KG, DISTANCIA ENTRE EIXOS 5,41 M, POTENCIA 185 CV (INCLUI CABINE E CHASSI, NAO INCLUI CARROCERIA)</t>
  </si>
  <si>
    <t>Equipamento</t>
  </si>
  <si>
    <t>PEDREIRO COM ENCARGOS COMPLEMENTARES</t>
  </si>
  <si>
    <t>CONCRETO MAGRO PARA LASTRO, TRAÇO 1:4,5:4,5 (EM MASSA SECA DE CIMENTO/ AREIA MÉDIA/ BRITA 1) - PREPARO MANUAL. AF_05/2021</t>
  </si>
  <si>
    <t>FUES - FUNDAÇÕES E ESTRUTURAS</t>
  </si>
  <si>
    <t>m³</t>
  </si>
  <si>
    <t>MOURAO DE CONCRETO CURVO, *10 X 10* CM, H= *2,60* M + CURVA DE 0,40 M</t>
  </si>
  <si>
    <t>SARRAFO NAO APARELHADO *2,5 X 7* CM, EM MACARANDUBA/MASSARANDUBA, ANGELIM, PEROBA-ROSA OU EQUIVALENTE DA REGIAO - BRUTA</t>
  </si>
  <si>
    <t>ARAME FARPADO GALVANIZADO, 14 BWG (2,11 MM), CLASSE 250</t>
  </si>
  <si>
    <t>ARAME GALVANIZADO 18 BWG, D = 1,24MM (0,009 KG/M)</t>
  </si>
  <si>
    <t>SARRAFO NAO APARELHADO *2,5 X 10* CM, EM MACARANDUBA/MASSARANDUBA, ANGELIM OU EQUIVALENTE DA REGIAO - BRUTA</t>
  </si>
  <si>
    <t>TELA DE ARAME GALVANIZADA QUADRANGULAR / LOSANGULAR, FIO 2,77 MM (12 BWG), MALHA 10 X 10 CM, H = 2 M</t>
  </si>
  <si>
    <t>M²</t>
  </si>
  <si>
    <t>SOLDADOR COM ENCARGOS COMPLEMENTARES</t>
  </si>
  <si>
    <t>PINTURA COM TINTA ALQUÍDICA DE FUNDO (TIPO ZARCÃO) PULVERIZADA SOBRE SUPERFÍCIES METÁLICAS (EXCETO PERFIL) EXECUTADO EM OBRA (POR DEMÃO). AF_01/2020_PE</t>
  </si>
  <si>
    <t>SERRALHEIRO COM ENCARGOS COMPLEMENTARES</t>
  </si>
  <si>
    <t>AJUDANTE ESPECIALIZADO COM ENCARGOS COMPLEMENTARES</t>
  </si>
  <si>
    <t>AUXILIAR DE SERRALHEIRO COM ENCARGOS COMPLEMENTARES</t>
  </si>
  <si>
    <t>PINTURA COM TINTA ALQUÍDICA DE ACABAMENTO (ESMALTE SINTÉTICO BRILHANTE) APLICADA A ROLO OU PINCEL SOBRE SUPERFÍCIES METÁLICAS (EXCETO PERFIL) EXECUTADO EM OBRA (02 DEMÃOS). AF_01/2020</t>
  </si>
  <si>
    <t>un</t>
  </si>
  <si>
    <t>DISCO DE CORTE DIAMANTADO SEGMENTADO DIAMETRO DE 180 MM PARA ESMERILHADEIRA  7 "</t>
  </si>
  <si>
    <t>LIXADEIRA ELETRICA ANGULAR, PARA DISCO DE 7 " (180 MM), POTENCIA DE 2.200 W, *5.000* RPM, 220 V</t>
  </si>
  <si>
    <t>MAQ.SOLDA ELETR.SMASHWELD BANTAN 27,5kVA (30449)</t>
  </si>
  <si>
    <t>ELETRODO REVESTIDO AWS - E6013, DIAMETRO IGUAL A 2,50 MM</t>
  </si>
  <si>
    <t>CANTONEIRA (ABAS IGUAIS) EM ACO CARBONO, 38,1 MM X 3,17 MM (L X E), 3,48 KG/M</t>
  </si>
  <si>
    <t>ROLDANA PARA PORTAO CORRER ACO 2.1/2" VONDER</t>
  </si>
  <si>
    <t>ESMERILHADEIRA ANGULAR ELETRICA, DIAMETRO DO DISCO 7 '' (180 MM), ROTACAO 8500 RPM, POTENCIA 2400 W</t>
  </si>
  <si>
    <t>FERROLHO COM FECHO CHATO E PORTA CADEADO , EM ACO GALVANIZADO / ZINCADO, DE SOBREPOR, COM COMPRIMENTO DE 3" A 4", CHAPA COM ESPESSURA MINIMA DE 0,90 MM E LARGURA MINIMA DE 3,20 CM (FECHO SIMPLES / LEVE) (INCLUI PARAFUSOS)</t>
  </si>
  <si>
    <t>DOBRADICA GONZO COM ABA 3/4" VONDER</t>
  </si>
  <si>
    <t>CONCRETO FCK = 25MPA, TRAÇO 1:2,2:2,5 (EM MASSA SECA DE CIMENTO/ AREIA MÉDIA/ SEIXO ROLADO) - PREPARO MECÂNICO COM BETONEIRA 400 L. AF_05/2021</t>
  </si>
  <si>
    <t>LANÇAMENTO COM USO DE BALDES, ADENSAMENTO E ACABAMENTO DE CONCRETO EM ESTRUTURAS. AF_02/2022</t>
  </si>
  <si>
    <t>FABRICAÇÃO, MONTAGEM E DESMONTAGEM DE FÔRMA PARA VIGA BALDRAME, EM MADEIRA SERRADA, E=25 MM, 4 UTILIZAÇÕES. AF_06/2017</t>
  </si>
  <si>
    <t>ESCAVAÇÃO MANUAL DE VALA COM PROFUNDIDADE MENOR OU IGUAL A 1,30 M. AF_02/2021</t>
  </si>
  <si>
    <t>MOVT - MOVIMENTO DE TERRA</t>
  </si>
  <si>
    <t>COLUNA PRONTA - FERRAGEM Ø 5/16 (8MM) E ESTRIBO Ø 4.2 - 7X14 - COMP. 6,0 METROS</t>
  </si>
  <si>
    <t>Unidade</t>
  </si>
  <si>
    <t>CONCRETO FCK = 15MPA, TRAÇO 1:3,4:3,5 (EM MASSA SECA DE CIMENTO/ AREIA MÉDIA/ BRITA 1) - PREPARO MANUAL. AF_05/2021</t>
  </si>
  <si>
    <t>PLANILHA ORÇAMENTÁRIA SINTÉTICA - SECRETARIA MUNICIPAL DE EDUCAÇÃO</t>
  </si>
  <si>
    <t>PLANILHA ORÇAMENTÁRIA SINTÉTICA - SECRETARIA MUNICIPAL DE OBRAS PÚBLICAS, INFRA-ESTRUTURA E SERVIÇOS PÚBLICOS</t>
  </si>
  <si>
    <t>PLANILHA ORÇAMENTÁRIA SINTÉTICA - SECRETARIA MUNICIPAL DE ESPORTES E LAZER</t>
  </si>
  <si>
    <t>PLANILHA ORÇAMENTÁRIA SINTÉTICA - SECRETARIA MUNICIPAL DE SAÚDE</t>
  </si>
  <si>
    <t>CP-406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</si>
  <si>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</si>
  <si>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</si>
  <si>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</si>
  <si>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</si>
  <si>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</si>
  <si>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</si>
  <si>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</si>
  <si>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</si>
  <si>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</si>
  <si>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</si>
  <si>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</si>
  <si>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</si>
  <si>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PLANILHA ORÇAMENTÁRIA SINTÉTICA - GERAL</t>
  </si>
  <si>
    <t>CRONOGRAMA FÍSICO-FINANCEIRO - GERAL</t>
  </si>
  <si>
    <t>PLANILHA ORÇAMENTÁRIA RESUMO - GERAL</t>
  </si>
  <si>
    <t>Referência: SINAPI 12/2023 - MATO GROSSO - COTAÇÃO;   SBC - 01/2024 - CBA - Cuiabá</t>
  </si>
  <si>
    <t>Referência: SINAPI 12/2023 - MATO GROSSO - COTAÇÃO; SBC - 01/2024 - CBA - Cuiabá</t>
  </si>
  <si>
    <t>PLANILHA ORÇAMENTÁRIA ANALÍTICA - COMPOSIÇÃO DE CUSTOS UNITÁRIOS</t>
  </si>
  <si>
    <t>Garagem da Saúde</t>
  </si>
  <si>
    <t>Diversos prédios e terrenos públicos</t>
  </si>
  <si>
    <t>TRANSPORTE PARA AQUISIÇÃO DE MATERIAIS PARA GRADIS E PORTÕES 3D - SOMENTE CUIABÁ X VILA BELA (INCLUSO NO VALOR O RETORNO)</t>
  </si>
  <si>
    <t>Garantia adicional</t>
  </si>
  <si>
    <t>Lei 14.133/2021, art. 59, § 5º</t>
  </si>
  <si>
    <t>Proposta abaixo de 85% do valor da Administração</t>
  </si>
  <si>
    <t>Valor limite:</t>
  </si>
  <si>
    <t>PROPOSTAS INEXEQUÍVEIS</t>
  </si>
  <si>
    <t>Lei 14.133/2021, art. 59, § 4º</t>
  </si>
  <si>
    <t>Proposta abaixo de 75% do valor da Administração</t>
  </si>
  <si>
    <t>ALAMBRADO PARA QUADRA POLIESPORTIVA, ESTRUTURADO POR TUBOS DE ACO GALVANIZADO, (MONTANTES COM DIAMETRO 2", TRAVESSAS E ESCORAS COM DIÂMETRO 1 ¼), COM TELA DE ARAME GALVANIZADO, FIO 12 BWG E MALHA QUADRADA 5X5CM (EXCETO MURETA). AF_03/2021</t>
  </si>
  <si>
    <t>3.8</t>
  </si>
  <si>
    <t>CONCRETO MAGRO PARA LASTRO, TRAÇO 1:4,5:4,5 (EM MASSA SECA DE CIMENTO/ AREIA MÉDIA/ BRITA 1) - PREPARO MECÂNICO COM BETONEIRA 400 L. AF_05/2021</t>
  </si>
  <si>
    <t>TELA DE ARAME GALVANIZADA QUADRANGULAR / LOSANGULAR, FIO 2,77 MM (12 BWG), MALHA 5 X 5 CM, H = 2 M</t>
  </si>
  <si>
    <t>TUBO ACO GALVANIZADO COM COSTURA, CLASSE MEDIA, DN 1.1/4", E = *3,25* MM, PESO *3,14* KG/M (NBR 5580)</t>
  </si>
  <si>
    <t>TUBO ACO GALVANIZADO COM COSTURA, CLASSE MEDIA, DN 2", E = *3,65* MM, PESO *5,10* KG/M (NBR 5580)</t>
  </si>
  <si>
    <t>CP-401</t>
  </si>
  <si>
    <t>PORTÃO DE ABRIR EM TUBOS DE AÇO GALVANIZADO DN 1 1/4" COM FECHAMENTO EM TELA DE ALAMBRADO COM ARAME GALVANIZADO, FIO 12 BWG E MALHA QUADRADA 5X5CM</t>
  </si>
  <si>
    <t>ESQV - ESQUADRIAS/FERRAGENS/VIDROS</t>
  </si>
  <si>
    <t>DOBRADIÇA EM AÇO/FERRO, 3" X 21/2", E=1,9 A 2MM, SEN ANEL, CROMADO OU ZINCADO, TAMPA BOLA, COM PARAFUSOS. AF_12/2019</t>
  </si>
  <si>
    <t>TUBO ACO GALVANIZADO COM COSTURA, CLASSE LEVE, DN 32 MM ( 1 1/4"),  E = 2,65 MM,  *2,71* KG/M (NBR 5580)</t>
  </si>
  <si>
    <t>3.9</t>
  </si>
  <si>
    <t>Altura 1 (A1)</t>
  </si>
  <si>
    <t>Altura 2 (A2)</t>
  </si>
  <si>
    <t>Comprimento 1 (C1) -m</t>
  </si>
  <si>
    <t>Comprimento 2 (C2) -m</t>
  </si>
  <si>
    <t>Largura (L) - m</t>
  </si>
  <si>
    <t>Qx((LxA1x2)+(C1xA1x4)+(C2xA2x2))</t>
  </si>
  <si>
    <t>Total - m²</t>
  </si>
  <si>
    <t>Ecoponto JD Aeroporto</t>
  </si>
  <si>
    <t>Ecoponto centro</t>
  </si>
  <si>
    <t>CERCAMENTOS EM ALAMBRADOS E GRADIL 3D</t>
  </si>
  <si>
    <t>DAE</t>
  </si>
  <si>
    <t>MEMORIAL DE CÁLCULO DE QUANTITATIVOS - SECRETARIA MUNICIPAL DE ASSISTÊNCIA SOCIAL E TRABALHO</t>
  </si>
  <si>
    <t>Centro de Referência de Assistência Social - CRAS</t>
  </si>
  <si>
    <t>Sede da Secretraria Municipal de Assistência Social e Trabalho</t>
  </si>
  <si>
    <t>PLANILHA ORÇAMENTÁRIA SINTÉTICA - SECRETARIA MUNICIPAL DE ASSISTÊNCIA SOCIAL E TRABALHO</t>
  </si>
  <si>
    <t>ADMINISTRAÇÃO DOS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</si>
</sst>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&quot;R$&quot;\ * #,##0.00000000000_-;\-&quot;R$&quot;\ * #,##0.00000000000_-;_-&quot;R$&quot;\ * &quot;-&quot;???????????_-;_-@_-"/>
    <numFmt numFmtId="175" formatCode="0.0000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b/>
      <sz val="2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" fillId="0" borderId="0"/>
    <xf numFmtId="0" fontId="2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1" fillId="0" borderId="0" applyFill="0" applyBorder="0" applyAlignment="0" applyProtection="0"/>
    <xf numFmtId="171" fontId="35" fillId="0" borderId="0" applyFill="0" applyBorder="0" applyAlignment="0" applyProtection="0"/>
    <xf numFmtId="171" fontId="21" fillId="0" borderId="0" applyFill="0" applyBorder="0" applyAlignment="0" applyProtection="0"/>
    <xf numFmtId="0" fontId="1" fillId="0" borderId="0"/>
    <xf numFmtId="0" fontId="21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1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70" fontId="21" fillId="0" borderId="0" applyFill="0" applyBorder="0" applyAlignment="0" applyProtection="0"/>
    <xf numFmtId="171" fontId="21" fillId="0" borderId="0" applyFill="0" applyBorder="0" applyAlignment="0" applyProtection="0"/>
    <xf numFmtId="44" fontId="7" fillId="0" borderId="0" applyFont="0" applyFill="0" applyBorder="0" applyAlignment="0" applyProtection="0"/>
  </cellStyleXfs>
  <cellXfs count="811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4" borderId="0" xfId="0" applyFont="1" applyFill="1" applyAlignment="1">
      <alignment vertical="top" wrapText="1"/>
    </xf>
    <xf numFmtId="0" fontId="17" fillId="0" borderId="0" xfId="0" applyFont="1" applyAlignment="1">
      <alignment horizontal="center"/>
    </xf>
    <xf numFmtId="0" fontId="20" fillId="0" borderId="12" xfId="0" applyFont="1" applyBorder="1" applyAlignment="1">
      <alignment horizontal="left" vertical="center"/>
    </xf>
    <xf numFmtId="10" fontId="20" fillId="0" borderId="12" xfId="2" applyNumberFormat="1" applyFont="1" applyBorder="1" applyAlignment="1">
      <alignment horizontal="center" vertical="center" wrapText="1"/>
    </xf>
    <xf numFmtId="0" fontId="20" fillId="11" borderId="12" xfId="0" applyFont="1" applyFill="1" applyBorder="1" applyAlignment="1">
      <alignment horizontal="left" vertical="center" wrapText="1"/>
    </xf>
    <xf numFmtId="10" fontId="20" fillId="11" borderId="12" xfId="2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11" borderId="12" xfId="0" applyFont="1" applyFill="1" applyBorder="1" applyAlignment="1">
      <alignment horizontal="left" vertical="center"/>
    </xf>
    <xf numFmtId="10" fontId="20" fillId="0" borderId="12" xfId="2" applyNumberFormat="1" applyFont="1" applyBorder="1" applyAlignment="1">
      <alignment horizontal="center" vertical="center"/>
    </xf>
    <xf numFmtId="10" fontId="20" fillId="11" borderId="12" xfId="2" applyNumberFormat="1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" vertical="center" wrapText="1"/>
    </xf>
    <xf numFmtId="10" fontId="18" fillId="11" borderId="12" xfId="2" applyNumberFormat="1" applyFont="1" applyFill="1" applyBorder="1" applyAlignment="1">
      <alignment horizontal="center" vertical="center" wrapText="1"/>
    </xf>
    <xf numFmtId="10" fontId="18" fillId="0" borderId="12" xfId="2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0" fontId="20" fillId="0" borderId="27" xfId="2" applyNumberFormat="1" applyFont="1" applyBorder="1" applyAlignment="1">
      <alignment horizontal="center" vertical="center" wrapText="1"/>
    </xf>
    <xf numFmtId="0" fontId="20" fillId="11" borderId="15" xfId="0" applyFont="1" applyFill="1" applyBorder="1" applyAlignment="1">
      <alignment horizontal="center" vertical="center" wrapText="1"/>
    </xf>
    <xf numFmtId="10" fontId="20" fillId="11" borderId="27" xfId="2" applyNumberFormat="1" applyFont="1" applyFill="1" applyBorder="1" applyAlignment="1">
      <alignment horizontal="center" vertical="center" wrapText="1"/>
    </xf>
    <xf numFmtId="10" fontId="20" fillId="0" borderId="27" xfId="2" applyNumberFormat="1" applyFont="1" applyBorder="1" applyAlignment="1">
      <alignment horizontal="center" vertical="center"/>
    </xf>
    <xf numFmtId="10" fontId="20" fillId="11" borderId="27" xfId="2" applyNumberFormat="1" applyFont="1" applyFill="1" applyBorder="1" applyAlignment="1">
      <alignment horizontal="center" vertical="center"/>
    </xf>
    <xf numFmtId="0" fontId="18" fillId="11" borderId="15" xfId="0" applyFont="1" applyFill="1" applyBorder="1" applyAlignment="1">
      <alignment horizontal="center" vertical="center"/>
    </xf>
    <xf numFmtId="10" fontId="18" fillId="11" borderId="27" xfId="2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11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10" fontId="18" fillId="0" borderId="27" xfId="2" applyNumberFormat="1" applyFont="1" applyBorder="1" applyAlignment="1">
      <alignment horizontal="center" vertical="center" wrapText="1"/>
    </xf>
    <xf numFmtId="10" fontId="19" fillId="9" borderId="14" xfId="0" applyNumberFormat="1" applyFont="1" applyFill="1" applyBorder="1" applyAlignment="1">
      <alignment horizontal="center" vertical="center" wrapText="1"/>
    </xf>
    <xf numFmtId="10" fontId="19" fillId="9" borderId="23" xfId="0" applyNumberFormat="1" applyFont="1" applyFill="1" applyBorder="1" applyAlignment="1">
      <alignment horizontal="center" vertical="center" wrapText="1"/>
    </xf>
    <xf numFmtId="0" fontId="16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vertical="center" wrapText="1"/>
    </xf>
    <xf numFmtId="0" fontId="21" fillId="0" borderId="0" xfId="3"/>
    <xf numFmtId="0" fontId="27" fillId="0" borderId="0" xfId="3" applyFont="1"/>
    <xf numFmtId="10" fontId="0" fillId="0" borderId="0" xfId="4" applyNumberFormat="1" applyFont="1" applyProtection="1"/>
    <xf numFmtId="0" fontId="10" fillId="0" borderId="53" xfId="3" applyFont="1" applyBorder="1" applyAlignment="1">
      <alignment horizontal="center" vertical="center"/>
    </xf>
    <xf numFmtId="0" fontId="21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1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1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1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6" fillId="7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21" fillId="0" borderId="5" xfId="3" applyBorder="1"/>
    <xf numFmtId="0" fontId="10" fillId="0" borderId="15" xfId="0" applyFont="1" applyBorder="1" applyAlignment="1">
      <alignment horizontal="right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22" fillId="0" borderId="0" xfId="5" applyFont="1" applyAlignment="1">
      <alignment vertical="center"/>
    </xf>
    <xf numFmtId="10" fontId="14" fillId="0" borderId="12" xfId="5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10" fontId="14" fillId="16" borderId="12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4" fontId="38" fillId="0" borderId="0" xfId="1" applyFont="1" applyFill="1" applyBorder="1" applyAlignment="1">
      <alignment horizontal="center" vertical="center" wrapText="1"/>
    </xf>
    <xf numFmtId="164" fontId="38" fillId="0" borderId="0" xfId="0" applyNumberFormat="1" applyFont="1" applyAlignment="1">
      <alignment horizontal="right" vertical="top" wrapText="1"/>
    </xf>
    <xf numFmtId="0" fontId="10" fillId="4" borderId="0" xfId="0" applyFont="1" applyFill="1" applyAlignment="1">
      <alignment vertical="top" wrapText="1"/>
    </xf>
    <xf numFmtId="4" fontId="10" fillId="5" borderId="0" xfId="0" applyNumberFormat="1" applyFont="1" applyFill="1" applyAlignment="1">
      <alignment vertical="top" wrapText="1"/>
    </xf>
    <xf numFmtId="0" fontId="30" fillId="6" borderId="0" xfId="0" applyFont="1" applyFill="1" applyAlignment="1">
      <alignment wrapText="1"/>
    </xf>
    <xf numFmtId="0" fontId="30" fillId="6" borderId="0" xfId="0" applyFont="1" applyFill="1" applyAlignment="1">
      <alignment vertical="center" wrapText="1"/>
    </xf>
    <xf numFmtId="0" fontId="12" fillId="0" borderId="47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41" fillId="0" borderId="47" xfId="0" applyFont="1" applyBorder="1" applyAlignment="1">
      <alignment horizontal="left" vertical="center"/>
    </xf>
    <xf numFmtId="0" fontId="41" fillId="0" borderId="48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10" fontId="10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0" fillId="0" borderId="0" xfId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9" fillId="0" borderId="7" xfId="1" applyFont="1" applyBorder="1" applyAlignment="1">
      <alignment horizontal="center" vertical="center"/>
    </xf>
    <xf numFmtId="44" fontId="16" fillId="7" borderId="8" xfId="1" applyFont="1" applyFill="1" applyBorder="1"/>
    <xf numFmtId="44" fontId="4" fillId="0" borderId="0" xfId="1" applyFont="1" applyAlignment="1">
      <alignment horizontal="right" vertical="top" wrapText="1"/>
    </xf>
    <xf numFmtId="0" fontId="13" fillId="0" borderId="0" xfId="0" applyFont="1"/>
    <xf numFmtId="0" fontId="38" fillId="0" borderId="0" xfId="0" applyFont="1" applyAlignment="1">
      <alignment horizontal="left" vertical="top" wrapText="1"/>
    </xf>
    <xf numFmtId="43" fontId="9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0" fontId="31" fillId="0" borderId="2" xfId="0" applyFont="1" applyBorder="1" applyAlignment="1">
      <alignment vertical="center"/>
    </xf>
    <xf numFmtId="166" fontId="37" fillId="0" borderId="0" xfId="0" applyNumberFormat="1" applyFont="1" applyAlignment="1">
      <alignment horizontal="center" vertical="center"/>
    </xf>
    <xf numFmtId="44" fontId="37" fillId="0" borderId="0" xfId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8" fillId="0" borderId="12" xfId="0" applyFont="1" applyBorder="1" applyAlignment="1">
      <alignment horizontal="center" vertical="center" wrapText="1"/>
    </xf>
    <xf numFmtId="0" fontId="31" fillId="0" borderId="0" xfId="0" applyFont="1"/>
    <xf numFmtId="14" fontId="39" fillId="0" borderId="4" xfId="0" applyNumberFormat="1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0" fontId="25" fillId="0" borderId="22" xfId="2" applyNumberFormat="1" applyFont="1" applyBorder="1" applyAlignment="1">
      <alignment horizontal="center" vertical="center"/>
    </xf>
    <xf numFmtId="166" fontId="25" fillId="0" borderId="11" xfId="0" applyNumberFormat="1" applyFont="1" applyBorder="1" applyAlignment="1">
      <alignment horizontal="right" vertical="center"/>
    </xf>
    <xf numFmtId="10" fontId="25" fillId="0" borderId="16" xfId="2" applyNumberFormat="1" applyFont="1" applyBorder="1" applyAlignment="1">
      <alignment horizontal="center" vertical="center"/>
    </xf>
    <xf numFmtId="0" fontId="39" fillId="0" borderId="9" xfId="0" applyFont="1" applyBorder="1" applyAlignment="1">
      <alignment horizontal="right" vertical="center"/>
    </xf>
    <xf numFmtId="0" fontId="39" fillId="0" borderId="11" xfId="0" applyFont="1" applyBorder="1" applyAlignment="1">
      <alignment horizontal="right" vertical="center"/>
    </xf>
    <xf numFmtId="0" fontId="39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39" fillId="12" borderId="4" xfId="0" applyNumberFormat="1" applyFont="1" applyFill="1" applyBorder="1" applyAlignment="1">
      <alignment horizontal="center" vertical="center"/>
    </xf>
    <xf numFmtId="0" fontId="39" fillId="12" borderId="0" xfId="0" applyFont="1" applyFill="1" applyAlignment="1">
      <alignment horizontal="center" vertical="center" wrapText="1"/>
    </xf>
    <xf numFmtId="0" fontId="39" fillId="12" borderId="55" xfId="0" applyFont="1" applyFill="1" applyBorder="1" applyAlignment="1">
      <alignment horizontal="center" vertical="center"/>
    </xf>
    <xf numFmtId="43" fontId="39" fillId="12" borderId="55" xfId="12" applyFont="1" applyFill="1" applyBorder="1" applyAlignment="1">
      <alignment horizontal="center" vertical="center"/>
    </xf>
    <xf numFmtId="44" fontId="39" fillId="12" borderId="0" xfId="1" applyFont="1" applyFill="1" applyBorder="1" applyAlignment="1">
      <alignment horizontal="center" vertical="center"/>
    </xf>
    <xf numFmtId="44" fontId="39" fillId="12" borderId="55" xfId="1" applyFont="1" applyFill="1" applyBorder="1" applyAlignment="1">
      <alignment horizontal="center" vertical="center"/>
    </xf>
    <xf numFmtId="166" fontId="39" fillId="12" borderId="20" xfId="0" applyNumberFormat="1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43" fontId="46" fillId="17" borderId="12" xfId="12" applyFont="1" applyFill="1" applyBorder="1" applyAlignment="1">
      <alignment horizontal="center" vertical="center" wrapText="1"/>
    </xf>
    <xf numFmtId="44" fontId="46" fillId="17" borderId="12" xfId="1" applyFont="1" applyFill="1" applyBorder="1" applyAlignment="1">
      <alignment horizontal="center" vertical="center" wrapText="1"/>
    </xf>
    <xf numFmtId="0" fontId="46" fillId="17" borderId="12" xfId="0" applyFont="1" applyFill="1" applyBorder="1" applyAlignment="1">
      <alignment horizontal="center" vertical="center" wrapText="1"/>
    </xf>
    <xf numFmtId="164" fontId="46" fillId="17" borderId="12" xfId="0" applyNumberFormat="1" applyFont="1" applyFill="1" applyBorder="1" applyAlignment="1">
      <alignment horizontal="center" vertical="center" wrapText="1"/>
    </xf>
    <xf numFmtId="0" fontId="47" fillId="6" borderId="12" xfId="0" applyFont="1" applyFill="1" applyBorder="1" applyAlignment="1">
      <alignment horizontal="center" vertical="center" wrapText="1"/>
    </xf>
    <xf numFmtId="44" fontId="47" fillId="6" borderId="12" xfId="1" applyFont="1" applyFill="1" applyBorder="1" applyAlignment="1">
      <alignment horizontal="center" vertical="center" wrapText="1"/>
    </xf>
    <xf numFmtId="164" fontId="47" fillId="0" borderId="12" xfId="0" applyNumberFormat="1" applyFont="1" applyBorder="1" applyAlignment="1">
      <alignment horizontal="center" vertical="center" wrapText="1"/>
    </xf>
    <xf numFmtId="43" fontId="47" fillId="6" borderId="12" xfId="12" applyFont="1" applyFill="1" applyBorder="1" applyAlignment="1">
      <alignment horizontal="center" vertical="center" wrapText="1"/>
    </xf>
    <xf numFmtId="164" fontId="47" fillId="17" borderId="12" xfId="0" applyNumberFormat="1" applyFont="1" applyFill="1" applyBorder="1" applyAlignment="1">
      <alignment horizontal="center" vertical="center" wrapText="1"/>
    </xf>
    <xf numFmtId="0" fontId="47" fillId="6" borderId="27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4" fontId="12" fillId="0" borderId="2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left" vertical="top" wrapText="1"/>
    </xf>
    <xf numFmtId="0" fontId="48" fillId="17" borderId="12" xfId="0" applyFont="1" applyFill="1" applyBorder="1" applyAlignment="1">
      <alignment horizontal="left" vertical="top" wrapText="1"/>
    </xf>
    <xf numFmtId="0" fontId="50" fillId="0" borderId="12" xfId="0" applyFont="1" applyBorder="1" applyAlignment="1">
      <alignment horizontal="left" vertical="top" wrapText="1"/>
    </xf>
    <xf numFmtId="0" fontId="50" fillId="0" borderId="1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46" fillId="0" borderId="12" xfId="0" applyFont="1" applyBorder="1" applyAlignment="1">
      <alignment horizontal="left" vertical="top" wrapText="1"/>
    </xf>
    <xf numFmtId="0" fontId="39" fillId="0" borderId="0" xfId="0" applyFont="1" applyAlignment="1">
      <alignment horizontal="center" vertical="center"/>
    </xf>
    <xf numFmtId="43" fontId="31" fillId="0" borderId="0" xfId="12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30" fillId="17" borderId="12" xfId="0" applyFont="1" applyFill="1" applyBorder="1" applyAlignment="1">
      <alignment horizontal="left" vertical="top" wrapText="1"/>
    </xf>
    <xf numFmtId="0" fontId="30" fillId="17" borderId="12" xfId="0" applyFont="1" applyFill="1" applyBorder="1" applyAlignment="1">
      <alignment horizontal="center" vertical="center" wrapText="1"/>
    </xf>
    <xf numFmtId="166" fontId="45" fillId="0" borderId="18" xfId="0" applyNumberFormat="1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44" fontId="47" fillId="17" borderId="27" xfId="1" applyFont="1" applyFill="1" applyBorder="1" applyAlignment="1">
      <alignment horizontal="center" vertical="center" wrapText="1"/>
    </xf>
    <xf numFmtId="44" fontId="25" fillId="0" borderId="27" xfId="1" applyFont="1" applyBorder="1" applyAlignment="1">
      <alignment horizontal="center" vertical="center"/>
    </xf>
    <xf numFmtId="44" fontId="25" fillId="0" borderId="27" xfId="1" applyFont="1" applyFill="1" applyBorder="1" applyAlignment="1">
      <alignment horizontal="center" vertical="center"/>
    </xf>
    <xf numFmtId="0" fontId="25" fillId="0" borderId="0" xfId="0" applyFont="1"/>
    <xf numFmtId="14" fontId="39" fillId="0" borderId="4" xfId="0" applyNumberFormat="1" applyFont="1" applyBorder="1" applyAlignment="1">
      <alignment vertical="center"/>
    </xf>
    <xf numFmtId="0" fontId="39" fillId="0" borderId="5" xfId="0" applyFont="1" applyBorder="1" applyAlignment="1">
      <alignment vertical="center"/>
    </xf>
    <xf numFmtId="166" fontId="25" fillId="0" borderId="9" xfId="0" applyNumberFormat="1" applyFont="1" applyBorder="1" applyAlignment="1">
      <alignment horizontal="right" vertical="center"/>
    </xf>
    <xf numFmtId="166" fontId="25" fillId="0" borderId="13" xfId="0" applyNumberFormat="1" applyFont="1" applyBorder="1" applyAlignment="1">
      <alignment horizontal="right" vertical="center"/>
    </xf>
    <xf numFmtId="10" fontId="25" fillId="0" borderId="23" xfId="2" applyNumberFormat="1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8" borderId="13" xfId="0" applyFont="1" applyFill="1" applyBorder="1" applyAlignment="1">
      <alignment horizontal="center" vertical="center"/>
    </xf>
    <xf numFmtId="4" fontId="25" fillId="8" borderId="23" xfId="0" applyNumberFormat="1" applyFont="1" applyFill="1" applyBorder="1" applyAlignment="1">
      <alignment horizontal="center" vertical="center"/>
    </xf>
    <xf numFmtId="4" fontId="25" fillId="8" borderId="2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9" xfId="0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10" fontId="25" fillId="0" borderId="22" xfId="0" applyNumberFormat="1" applyFont="1" applyBorder="1" applyAlignment="1">
      <alignment horizontal="center" vertical="center"/>
    </xf>
    <xf numFmtId="10" fontId="25" fillId="0" borderId="9" xfId="0" applyNumberFormat="1" applyFont="1" applyBorder="1" applyAlignment="1">
      <alignment horizontal="center" vertical="center"/>
    </xf>
    <xf numFmtId="44" fontId="25" fillId="0" borderId="22" xfId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7" xfId="0" applyNumberFormat="1" applyFont="1" applyBorder="1" applyAlignment="1">
      <alignment horizontal="center" vertical="center"/>
    </xf>
    <xf numFmtId="10" fontId="25" fillId="0" borderId="1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0" fontId="39" fillId="12" borderId="0" xfId="0" applyFont="1" applyFill="1" applyAlignment="1">
      <alignment vertical="top"/>
    </xf>
    <xf numFmtId="0" fontId="46" fillId="0" borderId="6" xfId="0" applyFont="1" applyBorder="1" applyAlignment="1">
      <alignment horizontal="center" vertical="center" wrapText="1"/>
    </xf>
    <xf numFmtId="44" fontId="46" fillId="0" borderId="7" xfId="1" applyFont="1" applyFill="1" applyBorder="1" applyAlignment="1">
      <alignment horizontal="center" vertical="center" wrapText="1"/>
    </xf>
    <xf numFmtId="0" fontId="25" fillId="0" borderId="7" xfId="0" applyFont="1" applyBorder="1"/>
    <xf numFmtId="0" fontId="25" fillId="0" borderId="8" xfId="0" applyFont="1" applyBorder="1"/>
    <xf numFmtId="10" fontId="39" fillId="0" borderId="49" xfId="0" applyNumberFormat="1" applyFont="1" applyBorder="1" applyAlignment="1">
      <alignment horizontal="center" vertical="center"/>
    </xf>
    <xf numFmtId="44" fontId="39" fillId="0" borderId="50" xfId="1" applyFont="1" applyBorder="1" applyAlignment="1">
      <alignment vertical="center"/>
    </xf>
    <xf numFmtId="0" fontId="39" fillId="4" borderId="0" xfId="0" applyFont="1" applyFill="1" applyAlignment="1">
      <alignment vertical="top" wrapText="1"/>
    </xf>
    <xf numFmtId="10" fontId="39" fillId="0" borderId="45" xfId="0" applyNumberFormat="1" applyFont="1" applyBorder="1" applyAlignment="1">
      <alignment horizontal="center" vertical="center"/>
    </xf>
    <xf numFmtId="44" fontId="39" fillId="0" borderId="46" xfId="1" applyFont="1" applyBorder="1" applyAlignment="1">
      <alignment vertical="center"/>
    </xf>
    <xf numFmtId="10" fontId="39" fillId="0" borderId="0" xfId="0" applyNumberFormat="1" applyFont="1" applyAlignment="1">
      <alignment horizontal="center" vertical="center"/>
    </xf>
    <xf numFmtId="44" fontId="39" fillId="0" borderId="0" xfId="1" applyFont="1" applyBorder="1" applyAlignment="1">
      <alignment vertical="center"/>
    </xf>
    <xf numFmtId="44" fontId="39" fillId="0" borderId="0" xfId="1" applyFont="1" applyBorder="1" applyAlignment="1">
      <alignment horizontal="center" vertical="center"/>
    </xf>
    <xf numFmtId="44" fontId="0" fillId="0" borderId="0" xfId="0" applyNumberFormat="1"/>
    <xf numFmtId="0" fontId="30" fillId="0" borderId="12" xfId="0" applyFont="1" applyFill="1" applyBorder="1" applyAlignment="1">
      <alignment horizontal="right" vertical="top" wrapText="1"/>
    </xf>
    <xf numFmtId="0" fontId="0" fillId="0" borderId="12" xfId="0" applyBorder="1"/>
    <xf numFmtId="44" fontId="25" fillId="12" borderId="10" xfId="1" applyFont="1" applyFill="1" applyBorder="1" applyAlignment="1">
      <alignment vertical="center"/>
    </xf>
    <xf numFmtId="0" fontId="25" fillId="12" borderId="13" xfId="0" applyFont="1" applyFill="1" applyBorder="1" applyAlignment="1">
      <alignment horizontal="center" vertical="center" wrapText="1"/>
    </xf>
    <xf numFmtId="10" fontId="25" fillId="0" borderId="23" xfId="0" applyNumberFormat="1" applyFont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39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44" fontId="25" fillId="0" borderId="24" xfId="1" applyFont="1" applyBorder="1" applyAlignment="1"/>
    <xf numFmtId="10" fontId="39" fillId="0" borderId="19" xfId="11" applyNumberFormat="1" applyFont="1" applyBorder="1" applyAlignment="1">
      <alignment horizontal="right" vertical="center"/>
    </xf>
    <xf numFmtId="44" fontId="25" fillId="0" borderId="19" xfId="1" applyFont="1" applyBorder="1" applyAlignment="1">
      <alignment horizontal="left"/>
    </xf>
    <xf numFmtId="44" fontId="25" fillId="0" borderId="54" xfId="1" applyFont="1" applyBorder="1" applyAlignment="1"/>
    <xf numFmtId="166" fontId="29" fillId="17" borderId="43" xfId="0" applyNumberFormat="1" applyFont="1" applyFill="1" applyBorder="1" applyAlignment="1">
      <alignment horizontal="center" vertical="center"/>
    </xf>
    <xf numFmtId="10" fontId="51" fillId="17" borderId="39" xfId="0" applyNumberFormat="1" applyFont="1" applyFill="1" applyBorder="1" applyAlignment="1">
      <alignment horizontal="center" vertical="center"/>
    </xf>
    <xf numFmtId="0" fontId="50" fillId="0" borderId="0" xfId="0" applyFont="1" applyBorder="1" applyAlignment="1">
      <alignment horizontal="left" vertical="top" wrapText="1"/>
    </xf>
    <xf numFmtId="44" fontId="50" fillId="0" borderId="0" xfId="0" applyNumberFormat="1" applyFont="1" applyBorder="1" applyAlignment="1">
      <alignment horizontal="left" vertical="top" wrapText="1"/>
    </xf>
    <xf numFmtId="0" fontId="50" fillId="0" borderId="0" xfId="0" applyFont="1" applyBorder="1" applyAlignment="1">
      <alignment horizontal="center" vertical="center" wrapText="1"/>
    </xf>
    <xf numFmtId="0" fontId="25" fillId="6" borderId="0" xfId="0" applyFont="1" applyFill="1" applyBorder="1" applyAlignment="1">
      <alignment horizontal="center" vertical="center" wrapText="1"/>
    </xf>
    <xf numFmtId="44" fontId="25" fillId="12" borderId="14" xfId="1" applyFont="1" applyFill="1" applyBorder="1" applyAlignment="1">
      <alignment horizontal="center" vertical="center" wrapText="1"/>
    </xf>
    <xf numFmtId="10" fontId="25" fillId="0" borderId="13" xfId="0" applyNumberFormat="1" applyFont="1" applyBorder="1" applyAlignment="1">
      <alignment horizontal="center" vertical="center"/>
    </xf>
    <xf numFmtId="44" fontId="25" fillId="0" borderId="23" xfId="1" applyFont="1" applyBorder="1" applyAlignment="1">
      <alignment horizontal="center" vertical="center"/>
    </xf>
    <xf numFmtId="10" fontId="51" fillId="17" borderId="14" xfId="11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top" wrapText="1"/>
    </xf>
    <xf numFmtId="0" fontId="48" fillId="0" borderId="12" xfId="0" applyFont="1" applyBorder="1" applyAlignment="1">
      <alignment horizontal="left" vertical="top" wrapText="1"/>
    </xf>
    <xf numFmtId="44" fontId="46" fillId="0" borderId="12" xfId="0" applyNumberFormat="1" applyFont="1" applyBorder="1" applyAlignment="1">
      <alignment horizontal="left" vertical="top" wrapText="1"/>
    </xf>
    <xf numFmtId="43" fontId="39" fillId="0" borderId="48" xfId="0" applyNumberFormat="1" applyFont="1" applyBorder="1" applyAlignment="1">
      <alignment horizontal="center" vertical="center"/>
    </xf>
    <xf numFmtId="0" fontId="30" fillId="6" borderId="0" xfId="0" applyFont="1" applyFill="1" applyBorder="1" applyAlignment="1">
      <alignment wrapText="1"/>
    </xf>
    <xf numFmtId="0" fontId="25" fillId="6" borderId="0" xfId="0" applyFont="1" applyFill="1" applyBorder="1" applyAlignment="1">
      <alignment wrapText="1"/>
    </xf>
    <xf numFmtId="0" fontId="30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0" fillId="6" borderId="0" xfId="0" applyFont="1" applyFill="1" applyBorder="1" applyAlignment="1">
      <alignment vertical="center" wrapText="1"/>
    </xf>
    <xf numFmtId="0" fontId="48" fillId="17" borderId="77" xfId="0" applyFont="1" applyFill="1" applyBorder="1" applyAlignment="1">
      <alignment horizontal="left" vertical="top" wrapText="1"/>
    </xf>
    <xf numFmtId="0" fontId="48" fillId="17" borderId="78" xfId="0" applyFont="1" applyFill="1" applyBorder="1" applyAlignment="1">
      <alignment horizontal="left" vertical="top" wrapText="1"/>
    </xf>
    <xf numFmtId="0" fontId="48" fillId="17" borderId="77" xfId="0" applyFont="1" applyFill="1" applyBorder="1" applyAlignment="1">
      <alignment horizontal="center" vertical="center" wrapText="1"/>
    </xf>
    <xf numFmtId="0" fontId="48" fillId="17" borderId="55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right" vertical="center"/>
    </xf>
    <xf numFmtId="0" fontId="44" fillId="0" borderId="7" xfId="0" applyFont="1" applyBorder="1" applyAlignment="1">
      <alignment horizontal="center" vertical="center"/>
    </xf>
    <xf numFmtId="0" fontId="0" fillId="0" borderId="51" xfId="0" applyBorder="1"/>
    <xf numFmtId="0" fontId="39" fillId="0" borderId="79" xfId="0" applyFont="1" applyBorder="1" applyAlignment="1">
      <alignment horizontal="right" vertical="center"/>
    </xf>
    <xf numFmtId="0" fontId="39" fillId="0" borderId="11" xfId="0" applyFont="1" applyBorder="1" applyAlignment="1">
      <alignment horizontal="right" vertical="center" wrapText="1"/>
    </xf>
    <xf numFmtId="0" fontId="48" fillId="0" borderId="29" xfId="0" applyFont="1" applyBorder="1" applyAlignment="1">
      <alignment horizontal="left" vertical="top" wrapText="1"/>
    </xf>
    <xf numFmtId="0" fontId="48" fillId="0" borderId="48" xfId="0" applyFont="1" applyBorder="1" applyAlignment="1">
      <alignment horizontal="left" vertical="top" wrapText="1"/>
    </xf>
    <xf numFmtId="0" fontId="48" fillId="0" borderId="47" xfId="0" applyFont="1" applyBorder="1" applyAlignment="1">
      <alignment horizontal="left" vertical="top" wrapText="1"/>
    </xf>
    <xf numFmtId="0" fontId="48" fillId="0" borderId="29" xfId="0" applyFont="1" applyBorder="1" applyAlignment="1">
      <alignment horizontal="right" vertical="top" wrapText="1"/>
    </xf>
    <xf numFmtId="4" fontId="48" fillId="0" borderId="29" xfId="0" applyNumberFormat="1" applyFont="1" applyBorder="1" applyAlignment="1">
      <alignment horizontal="right" vertical="top" wrapText="1"/>
    </xf>
    <xf numFmtId="0" fontId="39" fillId="0" borderId="80" xfId="0" applyFont="1" applyBorder="1" applyAlignment="1">
      <alignment horizontal="right" vertical="center"/>
    </xf>
    <xf numFmtId="0" fontId="0" fillId="0" borderId="76" xfId="0" applyBorder="1"/>
    <xf numFmtId="0" fontId="39" fillId="0" borderId="15" xfId="0" applyFont="1" applyBorder="1" applyAlignment="1">
      <alignment horizontal="right" vertical="center"/>
    </xf>
    <xf numFmtId="0" fontId="31" fillId="0" borderId="0" xfId="0" applyFont="1" applyFill="1" applyBorder="1" applyAlignment="1">
      <alignment horizontal="right" vertical="top" wrapText="1"/>
    </xf>
    <xf numFmtId="4" fontId="31" fillId="0" borderId="0" xfId="0" applyNumberFormat="1" applyFont="1" applyFill="1" applyBorder="1" applyAlignment="1">
      <alignment horizontal="right" vertical="top" wrapText="1"/>
    </xf>
    <xf numFmtId="0" fontId="31" fillId="0" borderId="0" xfId="0" applyFont="1"/>
    <xf numFmtId="0" fontId="30" fillId="0" borderId="81" xfId="0" applyFont="1" applyFill="1" applyBorder="1" applyAlignment="1">
      <alignment horizontal="right" vertical="top" wrapText="1"/>
    </xf>
    <xf numFmtId="0" fontId="30" fillId="0" borderId="81" xfId="0" applyFont="1" applyFill="1" applyBorder="1" applyAlignment="1">
      <alignment horizontal="center" vertical="top" wrapText="1"/>
    </xf>
    <xf numFmtId="0" fontId="48" fillId="0" borderId="81" xfId="0" applyFont="1" applyFill="1" applyBorder="1" applyAlignment="1">
      <alignment horizontal="right" vertical="top" wrapText="1"/>
    </xf>
    <xf numFmtId="0" fontId="48" fillId="0" borderId="81" xfId="0" applyFont="1" applyFill="1" applyBorder="1" applyAlignment="1">
      <alignment horizontal="center" vertical="top" wrapText="1"/>
    </xf>
    <xf numFmtId="165" fontId="48" fillId="0" borderId="81" xfId="0" applyNumberFormat="1" applyFont="1" applyFill="1" applyBorder="1" applyAlignment="1">
      <alignment horizontal="right" vertical="top" wrapText="1"/>
    </xf>
    <xf numFmtId="4" fontId="48" fillId="0" borderId="81" xfId="0" applyNumberFormat="1" applyFont="1" applyFill="1" applyBorder="1" applyAlignment="1">
      <alignment horizontal="right" vertical="top" wrapText="1"/>
    </xf>
    <xf numFmtId="0" fontId="31" fillId="0" borderId="81" xfId="0" applyFont="1" applyFill="1" applyBorder="1" applyAlignment="1">
      <alignment horizontal="right" vertical="top" wrapText="1"/>
    </xf>
    <xf numFmtId="0" fontId="31" fillId="0" borderId="81" xfId="0" applyFont="1" applyFill="1" applyBorder="1" applyAlignment="1">
      <alignment horizontal="center" vertical="top" wrapText="1"/>
    </xf>
    <xf numFmtId="165" fontId="31" fillId="0" borderId="81" xfId="0" applyNumberFormat="1" applyFont="1" applyFill="1" applyBorder="1" applyAlignment="1">
      <alignment horizontal="right" vertical="top" wrapText="1"/>
    </xf>
    <xf numFmtId="4" fontId="31" fillId="0" borderId="81" xfId="0" applyNumberFormat="1" applyFont="1" applyFill="1" applyBorder="1" applyAlignment="1">
      <alignment horizontal="right" vertical="top" wrapText="1"/>
    </xf>
    <xf numFmtId="4" fontId="31" fillId="0" borderId="0" xfId="0" applyNumberFormat="1" applyFont="1" applyFill="1" applyAlignment="1">
      <alignment horizontal="right" vertical="top" wrapText="1"/>
    </xf>
    <xf numFmtId="44" fontId="54" fillId="0" borderId="9" xfId="1" applyFont="1" applyBorder="1" applyAlignment="1">
      <alignment horizontal="center" vertical="center"/>
    </xf>
    <xf numFmtId="44" fontId="54" fillId="0" borderId="22" xfId="1" applyFont="1" applyBorder="1" applyAlignment="1">
      <alignment horizontal="center" vertical="center"/>
    </xf>
    <xf numFmtId="44" fontId="53" fillId="0" borderId="15" xfId="1" applyFont="1" applyBorder="1" applyAlignment="1">
      <alignment horizontal="right" vertical="center"/>
    </xf>
    <xf numFmtId="10" fontId="53" fillId="0" borderId="27" xfId="2" applyNumberFormat="1" applyFont="1" applyBorder="1" applyAlignment="1">
      <alignment horizontal="center" vertical="center"/>
    </xf>
    <xf numFmtId="14" fontId="54" fillId="0" borderId="0" xfId="0" applyNumberFormat="1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166" fontId="53" fillId="0" borderId="9" xfId="0" applyNumberFormat="1" applyFont="1" applyBorder="1" applyAlignment="1">
      <alignment horizontal="right" vertical="center" wrapText="1"/>
    </xf>
    <xf numFmtId="10" fontId="53" fillId="0" borderId="22" xfId="2" applyNumberFormat="1" applyFont="1" applyBorder="1" applyAlignment="1">
      <alignment horizontal="center" vertical="center"/>
    </xf>
    <xf numFmtId="166" fontId="53" fillId="0" borderId="15" xfId="0" applyNumberFormat="1" applyFont="1" applyBorder="1" applyAlignment="1">
      <alignment horizontal="right" vertical="center"/>
    </xf>
    <xf numFmtId="10" fontId="25" fillId="0" borderId="67" xfId="0" applyNumberFormat="1" applyFont="1" applyBorder="1" applyAlignment="1">
      <alignment horizontal="center" vertical="center"/>
    </xf>
    <xf numFmtId="10" fontId="25" fillId="0" borderId="34" xfId="0" applyNumberFormat="1" applyFont="1" applyBorder="1" applyAlignment="1">
      <alignment horizontal="center" vertical="center"/>
    </xf>
    <xf numFmtId="0" fontId="47" fillId="6" borderId="15" xfId="0" applyFont="1" applyFill="1" applyBorder="1" applyAlignment="1">
      <alignment horizontal="left" vertical="center" wrapText="1"/>
    </xf>
    <xf numFmtId="0" fontId="47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3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6" fillId="7" borderId="8" xfId="0" applyFont="1" applyFill="1" applyBorder="1" applyAlignment="1">
      <alignment vertical="center"/>
    </xf>
    <xf numFmtId="168" fontId="33" fillId="0" borderId="0" xfId="12" applyNumberFormat="1" applyFont="1" applyAlignment="1">
      <alignment vertical="center"/>
    </xf>
    <xf numFmtId="44" fontId="33" fillId="0" borderId="0" xfId="1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6" fillId="17" borderId="15" xfId="0" applyFont="1" applyFill="1" applyBorder="1" applyAlignment="1">
      <alignment horizontal="left" vertical="center" wrapText="1"/>
    </xf>
    <xf numFmtId="0" fontId="46" fillId="17" borderId="12" xfId="0" applyFont="1" applyFill="1" applyBorder="1" applyAlignment="1">
      <alignment horizontal="left" vertical="center" wrapText="1"/>
    </xf>
    <xf numFmtId="44" fontId="46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7" fillId="6" borderId="12" xfId="1" applyFont="1" applyFill="1" applyBorder="1" applyAlignment="1">
      <alignment horizontal="right" vertical="center" wrapText="1"/>
    </xf>
    <xf numFmtId="164" fontId="43" fillId="0" borderId="0" xfId="0" applyNumberFormat="1" applyFont="1" applyAlignment="1">
      <alignment horizontal="right" vertical="center" wrapText="1"/>
    </xf>
    <xf numFmtId="44" fontId="25" fillId="12" borderId="14" xfId="1" applyFont="1" applyFill="1" applyBorder="1" applyAlignment="1">
      <alignment vertical="center"/>
    </xf>
    <xf numFmtId="44" fontId="46" fillId="0" borderId="6" xfId="1" applyFont="1" applyFill="1" applyBorder="1" applyAlignment="1">
      <alignment horizontal="center" vertical="center" wrapText="1"/>
    </xf>
    <xf numFmtId="44" fontId="46" fillId="0" borderId="8" xfId="1" applyFont="1" applyFill="1" applyBorder="1" applyAlignment="1">
      <alignment horizontal="center" vertical="center" wrapText="1"/>
    </xf>
    <xf numFmtId="164" fontId="46" fillId="0" borderId="7" xfId="0" applyNumberFormat="1" applyFont="1" applyBorder="1" applyAlignment="1">
      <alignment horizontal="right" vertical="top" wrapText="1"/>
    </xf>
    <xf numFmtId="0" fontId="31" fillId="0" borderId="0" xfId="0" applyFont="1"/>
    <xf numFmtId="0" fontId="37" fillId="0" borderId="83" xfId="25" applyFont="1" applyBorder="1" applyAlignment="1">
      <alignment horizontal="right"/>
    </xf>
    <xf numFmtId="0" fontId="13" fillId="0" borderId="83" xfId="25" applyFont="1" applyBorder="1" applyAlignment="1">
      <alignment horizontal="center"/>
    </xf>
    <xf numFmtId="0" fontId="13" fillId="0" borderId="83" xfId="25" applyFont="1" applyBorder="1"/>
    <xf numFmtId="0" fontId="7" fillId="0" borderId="83" xfId="25" applyBorder="1" applyAlignment="1">
      <alignment horizontal="center" vertical="center"/>
    </xf>
    <xf numFmtId="0" fontId="7" fillId="0" borderId="83" xfId="25" applyBorder="1" applyAlignment="1">
      <alignment horizontal="left" vertical="center"/>
    </xf>
    <xf numFmtId="170" fontId="21" fillId="0" borderId="83" xfId="26" applyBorder="1" applyAlignment="1">
      <alignment horizontal="center" vertical="center"/>
    </xf>
    <xf numFmtId="14" fontId="21" fillId="0" borderId="83" xfId="26" applyNumberFormat="1" applyBorder="1" applyAlignment="1">
      <alignment horizontal="center" vertical="center"/>
    </xf>
    <xf numFmtId="171" fontId="37" fillId="0" borderId="83" xfId="27" applyFont="1" applyBorder="1" applyAlignment="1"/>
    <xf numFmtId="171" fontId="37" fillId="0" borderId="84" xfId="27" applyFont="1" applyBorder="1" applyAlignment="1"/>
    <xf numFmtId="171" fontId="37" fillId="0" borderId="85" xfId="27" applyFont="1" applyBorder="1" applyAlignment="1"/>
    <xf numFmtId="0" fontId="37" fillId="0" borderId="0" xfId="25" applyFont="1" applyBorder="1" applyAlignment="1">
      <alignment horizontal="right"/>
    </xf>
    <xf numFmtId="171" fontId="37" fillId="0" borderId="0" xfId="27" applyFont="1" applyBorder="1" applyAlignment="1"/>
    <xf numFmtId="0" fontId="7" fillId="0" borderId="0" xfId="25" applyAlignment="1">
      <alignment horizontal="right" vertical="center"/>
    </xf>
    <xf numFmtId="0" fontId="7" fillId="0" borderId="0" xfId="25" applyAlignment="1">
      <alignment horizontal="left" vertical="center"/>
    </xf>
    <xf numFmtId="0" fontId="7" fillId="0" borderId="0" xfId="25"/>
    <xf numFmtId="0" fontId="7" fillId="0" borderId="0" xfId="25" applyAlignment="1">
      <alignment vertical="center"/>
    </xf>
    <xf numFmtId="0" fontId="7" fillId="0" borderId="0" xfId="25" applyAlignment="1">
      <alignment horizontal="center" vertical="center"/>
    </xf>
    <xf numFmtId="44" fontId="0" fillId="0" borderId="0" xfId="28" applyFont="1" applyAlignment="1">
      <alignment horizontal="center" vertical="center"/>
    </xf>
    <xf numFmtId="0" fontId="55" fillId="0" borderId="0" xfId="25" applyFont="1" applyAlignment="1">
      <alignment horizontal="center" vertical="center" wrapText="1"/>
    </xf>
    <xf numFmtId="0" fontId="0" fillId="0" borderId="0" xfId="0" applyBorder="1"/>
    <xf numFmtId="0" fontId="30" fillId="0" borderId="0" xfId="0" applyFont="1" applyFill="1" applyBorder="1" applyAlignment="1">
      <alignment horizontal="right" vertical="top" wrapText="1"/>
    </xf>
    <xf numFmtId="0" fontId="0" fillId="0" borderId="83" xfId="25" applyFont="1" applyBorder="1" applyAlignment="1">
      <alignment horizontal="left" vertical="center"/>
    </xf>
    <xf numFmtId="0" fontId="0" fillId="0" borderId="83" xfId="25" applyFont="1" applyBorder="1" applyAlignment="1">
      <alignment horizontal="center" vertical="center"/>
    </xf>
    <xf numFmtId="0" fontId="37" fillId="0" borderId="83" xfId="25" applyFont="1" applyBorder="1" applyAlignment="1"/>
    <xf numFmtId="0" fontId="37" fillId="0" borderId="83" xfId="25" applyFont="1" applyBorder="1" applyAlignment="1">
      <alignment horizontal="right" vertical="center"/>
    </xf>
    <xf numFmtId="0" fontId="37" fillId="0" borderId="83" xfId="25" applyFont="1" applyBorder="1" applyAlignment="1">
      <alignment vertical="center"/>
    </xf>
    <xf numFmtId="0" fontId="0" fillId="0" borderId="83" xfId="0" applyBorder="1" applyAlignment="1">
      <alignment horizontal="center" vertical="center"/>
    </xf>
    <xf numFmtId="0" fontId="31" fillId="0" borderId="0" xfId="0" applyFont="1"/>
    <xf numFmtId="0" fontId="48" fillId="0" borderId="81" xfId="0" applyFont="1" applyFill="1" applyBorder="1" applyAlignment="1">
      <alignment horizontal="left" vertical="top" wrapText="1"/>
    </xf>
    <xf numFmtId="0" fontId="31" fillId="0" borderId="81" xfId="0" applyFont="1" applyFill="1" applyBorder="1" applyAlignment="1">
      <alignment horizontal="left" vertical="top" wrapText="1"/>
    </xf>
    <xf numFmtId="0" fontId="30" fillId="0" borderId="8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right" vertical="top" wrapText="1"/>
    </xf>
    <xf numFmtId="0" fontId="46" fillId="17" borderId="83" xfId="0" applyFont="1" applyFill="1" applyBorder="1" applyAlignment="1">
      <alignment horizontal="left" vertical="top" wrapText="1"/>
    </xf>
    <xf numFmtId="0" fontId="46" fillId="0" borderId="83" xfId="0" applyFont="1" applyFill="1" applyBorder="1" applyAlignment="1">
      <alignment horizontal="left" vertical="top" wrapText="1"/>
    </xf>
    <xf numFmtId="0" fontId="46" fillId="0" borderId="83" xfId="0" applyFont="1" applyFill="1" applyBorder="1" applyAlignment="1">
      <alignment horizontal="right" vertical="top" wrapText="1"/>
    </xf>
    <xf numFmtId="0" fontId="46" fillId="0" borderId="83" xfId="0" applyFont="1" applyFill="1" applyBorder="1" applyAlignment="1">
      <alignment horizontal="center" vertical="top" wrapText="1"/>
    </xf>
    <xf numFmtId="43" fontId="39" fillId="0" borderId="83" xfId="12" applyFont="1" applyFill="1" applyBorder="1" applyAlignment="1">
      <alignment horizontal="center" vertical="center"/>
    </xf>
    <xf numFmtId="0" fontId="25" fillId="0" borderId="83" xfId="0" applyFont="1" applyBorder="1" applyAlignment="1">
      <alignment vertical="center" wrapText="1"/>
    </xf>
    <xf numFmtId="0" fontId="25" fillId="0" borderId="20" xfId="0" applyFont="1" applyBorder="1" applyAlignment="1">
      <alignment horizontal="center" vertical="center"/>
    </xf>
    <xf numFmtId="0" fontId="46" fillId="0" borderId="83" xfId="0" applyFont="1" applyFill="1" applyBorder="1" applyAlignment="1">
      <alignment horizontal="center" vertical="center" wrapText="1"/>
    </xf>
    <xf numFmtId="44" fontId="46" fillId="0" borderId="0" xfId="0" applyNumberFormat="1" applyFont="1" applyBorder="1" applyAlignment="1">
      <alignment horizontal="left" vertical="top" wrapText="1"/>
    </xf>
    <xf numFmtId="0" fontId="46" fillId="0" borderId="0" xfId="0" applyFont="1" applyBorder="1" applyAlignment="1">
      <alignment horizontal="left" vertical="top" wrapText="1"/>
    </xf>
    <xf numFmtId="0" fontId="25" fillId="0" borderId="20" xfId="0" applyFont="1" applyBorder="1" applyAlignment="1">
      <alignment vertical="center" wrapText="1"/>
    </xf>
    <xf numFmtId="43" fontId="31" fillId="0" borderId="83" xfId="12" applyFont="1" applyFill="1" applyBorder="1" applyAlignment="1">
      <alignment horizontal="center" vertical="center" wrapText="1"/>
    </xf>
    <xf numFmtId="43" fontId="25" fillId="0" borderId="83" xfId="12" applyFont="1" applyBorder="1" applyAlignment="1">
      <alignment horizontal="center" vertical="center"/>
    </xf>
    <xf numFmtId="0" fontId="50" fillId="0" borderId="83" xfId="0" applyFont="1" applyBorder="1" applyAlignment="1">
      <alignment horizontal="center" vertical="center" wrapText="1"/>
    </xf>
    <xf numFmtId="43" fontId="50" fillId="0" borderId="83" xfId="12" applyFont="1" applyBorder="1" applyAlignment="1">
      <alignment horizontal="left" vertical="top" wrapText="1"/>
    </xf>
    <xf numFmtId="0" fontId="39" fillId="7" borderId="29" xfId="0" applyFont="1" applyFill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43" fontId="31" fillId="0" borderId="0" xfId="12" applyFont="1" applyFill="1" applyBorder="1" applyAlignment="1">
      <alignment horizontal="center" wrapText="1"/>
    </xf>
    <xf numFmtId="43" fontId="50" fillId="0" borderId="0" xfId="12" applyFont="1" applyBorder="1" applyAlignment="1">
      <alignment horizontal="left" vertical="top" wrapText="1"/>
    </xf>
    <xf numFmtId="0" fontId="25" fillId="0" borderId="83" xfId="0" applyFont="1" applyFill="1" applyBorder="1" applyAlignment="1">
      <alignment vertical="center" wrapText="1"/>
    </xf>
    <xf numFmtId="0" fontId="25" fillId="0" borderId="20" xfId="0" applyFont="1" applyBorder="1" applyAlignment="1">
      <alignment horizontal="center" vertical="center"/>
    </xf>
    <xf numFmtId="0" fontId="25" fillId="12" borderId="14" xfId="0" applyFont="1" applyFill="1" applyBorder="1" applyAlignment="1">
      <alignment horizontal="left" vertical="center" wrapText="1"/>
    </xf>
    <xf numFmtId="0" fontId="25" fillId="12" borderId="1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/>
    </xf>
    <xf numFmtId="43" fontId="31" fillId="0" borderId="20" xfId="1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  <xf numFmtId="0" fontId="46" fillId="0" borderId="0" xfId="0" applyFont="1" applyFill="1" applyBorder="1" applyAlignment="1">
      <alignment horizontal="right" vertical="top" wrapText="1"/>
    </xf>
    <xf numFmtId="0" fontId="46" fillId="0" borderId="90" xfId="0" applyFont="1" applyFill="1" applyBorder="1" applyAlignment="1">
      <alignment horizontal="center" vertical="top" wrapText="1"/>
    </xf>
    <xf numFmtId="0" fontId="48" fillId="17" borderId="89" xfId="0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46" fillId="0" borderId="90" xfId="0" applyFont="1" applyFill="1" applyBorder="1" applyAlignment="1">
      <alignment horizontal="left" vertical="top" wrapText="1"/>
    </xf>
    <xf numFmtId="0" fontId="46" fillId="0" borderId="90" xfId="0" applyFont="1" applyFill="1" applyBorder="1" applyAlignment="1">
      <alignment horizontal="right" vertical="top" wrapText="1"/>
    </xf>
    <xf numFmtId="43" fontId="39" fillId="0" borderId="90" xfId="0" applyNumberFormat="1" applyFont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top" wrapText="1"/>
    </xf>
    <xf numFmtId="43" fontId="39" fillId="0" borderId="0" xfId="12" applyFont="1" applyFill="1" applyBorder="1" applyAlignment="1">
      <alignment horizontal="center" vertical="center"/>
    </xf>
    <xf numFmtId="0" fontId="7" fillId="0" borderId="83" xfId="25" applyFont="1" applyBorder="1" applyAlignment="1">
      <alignment horizontal="left" vertical="center"/>
    </xf>
    <xf numFmtId="0" fontId="25" fillId="0" borderId="20" xfId="0" applyFont="1" applyBorder="1" applyAlignment="1">
      <alignment horizontal="center" vertical="center"/>
    </xf>
    <xf numFmtId="44" fontId="25" fillId="12" borderId="90" xfId="1" applyFont="1" applyFill="1" applyBorder="1" applyAlignment="1">
      <alignment vertical="center"/>
    </xf>
    <xf numFmtId="0" fontId="25" fillId="12" borderId="90" xfId="0" applyFont="1" applyFill="1" applyBorder="1" applyAlignment="1">
      <alignment horizontal="left" vertical="center" wrapText="1"/>
    </xf>
    <xf numFmtId="44" fontId="25" fillId="12" borderId="90" xfId="1" applyFont="1" applyFill="1" applyBorder="1" applyAlignment="1">
      <alignment horizontal="center" vertical="center" wrapText="1"/>
    </xf>
    <xf numFmtId="0" fontId="25" fillId="8" borderId="48" xfId="0" applyFont="1" applyFill="1" applyBorder="1" applyAlignment="1">
      <alignment horizontal="center" vertical="center"/>
    </xf>
    <xf numFmtId="10" fontId="25" fillId="0" borderId="88" xfId="0" applyNumberFormat="1" applyFont="1" applyBorder="1" applyAlignment="1">
      <alignment horizontal="center" vertical="center"/>
    </xf>
    <xf numFmtId="44" fontId="25" fillId="12" borderId="55" xfId="1" applyFont="1" applyFill="1" applyBorder="1" applyAlignment="1">
      <alignment horizontal="center" vertical="center" wrapText="1"/>
    </xf>
    <xf numFmtId="10" fontId="39" fillId="0" borderId="93" xfId="0" applyNumberFormat="1" applyFont="1" applyBorder="1" applyAlignment="1">
      <alignment horizontal="center" vertical="center"/>
    </xf>
    <xf numFmtId="0" fontId="39" fillId="12" borderId="0" xfId="0" applyFont="1" applyFill="1" applyBorder="1" applyAlignment="1">
      <alignment vertical="top"/>
    </xf>
    <xf numFmtId="166" fontId="39" fillId="0" borderId="98" xfId="0" applyNumberFormat="1" applyFont="1" applyBorder="1" applyAlignment="1">
      <alignment vertical="center"/>
    </xf>
    <xf numFmtId="10" fontId="39" fillId="0" borderId="99" xfId="0" applyNumberFormat="1" applyFont="1" applyBorder="1" applyAlignment="1">
      <alignment horizontal="center" vertical="center"/>
    </xf>
    <xf numFmtId="44" fontId="25" fillId="0" borderId="86" xfId="1" applyFont="1" applyBorder="1" applyAlignment="1">
      <alignment horizontal="center" vertical="center"/>
    </xf>
    <xf numFmtId="44" fontId="25" fillId="0" borderId="28" xfId="1" applyFont="1" applyBorder="1" applyAlignment="1">
      <alignment horizontal="center" vertical="center"/>
    </xf>
    <xf numFmtId="44" fontId="39" fillId="0" borderId="100" xfId="1" applyFont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10" fontId="25" fillId="0" borderId="0" xfId="0" applyNumberFormat="1" applyFont="1" applyFill="1" applyBorder="1" applyAlignment="1">
      <alignment horizontal="center" vertical="center"/>
    </xf>
    <xf numFmtId="44" fontId="25" fillId="0" borderId="0" xfId="1" applyFont="1" applyFill="1" applyBorder="1" applyAlignment="1">
      <alignment horizontal="center" vertical="center"/>
    </xf>
    <xf numFmtId="0" fontId="25" fillId="0" borderId="0" xfId="0" applyFont="1" applyFill="1" applyBorder="1"/>
    <xf numFmtId="44" fontId="25" fillId="0" borderId="101" xfId="1" applyFont="1" applyBorder="1" applyAlignment="1">
      <alignment horizontal="center" vertical="center"/>
    </xf>
    <xf numFmtId="164" fontId="46" fillId="0" borderId="6" xfId="0" applyNumberFormat="1" applyFont="1" applyBorder="1" applyAlignment="1">
      <alignment horizontal="right" vertical="top" wrapText="1"/>
    </xf>
    <xf numFmtId="44" fontId="39" fillId="0" borderId="102" xfId="1" applyFont="1" applyBorder="1" applyAlignment="1">
      <alignment vertical="center"/>
    </xf>
    <xf numFmtId="10" fontId="39" fillId="0" borderId="103" xfId="0" applyNumberFormat="1" applyFont="1" applyBorder="1" applyAlignment="1">
      <alignment horizontal="center" vertical="center"/>
    </xf>
    <xf numFmtId="44" fontId="39" fillId="0" borderId="104" xfId="1" applyFont="1" applyBorder="1" applyAlignment="1">
      <alignment vertical="center"/>
    </xf>
    <xf numFmtId="44" fontId="25" fillId="0" borderId="105" xfId="1" applyFont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0" fontId="31" fillId="0" borderId="8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right" vertical="top" wrapText="1"/>
    </xf>
    <xf numFmtId="0" fontId="30" fillId="0" borderId="81" xfId="0" applyFont="1" applyFill="1" applyBorder="1" applyAlignment="1">
      <alignment horizontal="left" vertical="top" wrapText="1"/>
    </xf>
    <xf numFmtId="0" fontId="48" fillId="0" borderId="81" xfId="0" applyFont="1" applyFill="1" applyBorder="1" applyAlignment="1">
      <alignment horizontal="left" vertical="top" wrapText="1"/>
    </xf>
    <xf numFmtId="174" fontId="0" fillId="0" borderId="0" xfId="0" applyNumberFormat="1"/>
    <xf numFmtId="175" fontId="33" fillId="0" borderId="0" xfId="0" applyNumberFormat="1" applyFont="1" applyAlignment="1">
      <alignment vertical="center"/>
    </xf>
    <xf numFmtId="0" fontId="0" fillId="0" borderId="0" xfId="0" quotePrefix="1"/>
    <xf numFmtId="0" fontId="31" fillId="0" borderId="0" xfId="0" applyFont="1"/>
    <xf numFmtId="0" fontId="25" fillId="0" borderId="83" xfId="0" applyFont="1" applyBorder="1" applyAlignment="1">
      <alignment vertical="center"/>
    </xf>
    <xf numFmtId="43" fontId="39" fillId="0" borderId="113" xfId="0" applyNumberFormat="1" applyFont="1" applyBorder="1" applyAlignment="1">
      <alignment horizontal="center" vertical="center"/>
    </xf>
    <xf numFmtId="43" fontId="39" fillId="0" borderId="113" xfId="12" applyFont="1" applyFill="1" applyBorder="1" applyAlignment="1">
      <alignment horizontal="center" vertical="center"/>
    </xf>
    <xf numFmtId="14" fontId="39" fillId="0" borderId="0" xfId="0" applyNumberFormat="1" applyFont="1" applyBorder="1" applyAlignment="1">
      <alignment horizontal="center" vertical="center"/>
    </xf>
    <xf numFmtId="166" fontId="25" fillId="0" borderId="114" xfId="0" applyNumberFormat="1" applyFont="1" applyBorder="1" applyAlignment="1">
      <alignment horizontal="right" vertical="center"/>
    </xf>
    <xf numFmtId="0" fontId="39" fillId="0" borderId="115" xfId="0" applyFont="1" applyBorder="1" applyAlignment="1">
      <alignment horizontal="right" vertical="center"/>
    </xf>
    <xf numFmtId="0" fontId="48" fillId="0" borderId="81" xfId="0" applyFont="1" applyFill="1" applyBorder="1" applyAlignment="1">
      <alignment horizontal="left" vertical="top" wrapText="1"/>
    </xf>
    <xf numFmtId="0" fontId="31" fillId="0" borderId="8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right" vertical="top" wrapText="1"/>
    </xf>
    <xf numFmtId="0" fontId="30" fillId="0" borderId="81" xfId="0" applyFont="1" applyFill="1" applyBorder="1" applyAlignment="1">
      <alignment horizontal="left" vertical="top" wrapText="1"/>
    </xf>
    <xf numFmtId="0" fontId="39" fillId="0" borderId="0" xfId="0" applyFont="1" applyAlignment="1">
      <alignment horizontal="left" vertical="center"/>
    </xf>
    <xf numFmtId="44" fontId="0" fillId="0" borderId="0" xfId="1" applyFont="1" applyFill="1" applyAlignment="1">
      <alignment vertical="center"/>
    </xf>
    <xf numFmtId="44" fontId="25" fillId="0" borderId="0" xfId="1" applyFont="1" applyAlignment="1">
      <alignment vertical="center"/>
    </xf>
    <xf numFmtId="0" fontId="0" fillId="0" borderId="0" xfId="0" applyAlignment="1"/>
    <xf numFmtId="0" fontId="31" fillId="0" borderId="0" xfId="0" applyFont="1"/>
    <xf numFmtId="0" fontId="31" fillId="0" borderId="0" xfId="0" applyFont="1"/>
    <xf numFmtId="0" fontId="25" fillId="0" borderId="20" xfId="0" applyFont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43" fontId="39" fillId="0" borderId="0" xfId="0" applyNumberFormat="1" applyFont="1" applyBorder="1" applyAlignment="1">
      <alignment horizontal="center" vertical="center"/>
    </xf>
    <xf numFmtId="43" fontId="31" fillId="0" borderId="86" xfId="12" applyFont="1" applyFill="1" applyBorder="1" applyAlignment="1">
      <alignment vertical="center" wrapText="1"/>
    </xf>
    <xf numFmtId="43" fontId="31" fillId="0" borderId="116" xfId="12" applyFont="1" applyFill="1" applyBorder="1" applyAlignment="1">
      <alignment wrapText="1"/>
    </xf>
    <xf numFmtId="43" fontId="31" fillId="0" borderId="116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vertical="center" wrapText="1"/>
    </xf>
    <xf numFmtId="43" fontId="31" fillId="0" borderId="113" xfId="1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43" fontId="50" fillId="0" borderId="83" xfId="12" applyFont="1" applyBorder="1" applyAlignment="1">
      <alignment horizontal="center" vertical="center" wrapText="1"/>
    </xf>
    <xf numFmtId="0" fontId="25" fillId="0" borderId="113" xfId="0" applyFont="1" applyBorder="1" applyAlignment="1">
      <alignment vertical="center" wrapText="1"/>
    </xf>
    <xf numFmtId="0" fontId="50" fillId="0" borderId="113" xfId="0" applyFont="1" applyBorder="1" applyAlignment="1">
      <alignment horizontal="center" vertical="center" wrapText="1"/>
    </xf>
    <xf numFmtId="43" fontId="50" fillId="0" borderId="113" xfId="12" applyFont="1" applyBorder="1" applyAlignment="1">
      <alignment horizontal="left" vertical="top" wrapText="1"/>
    </xf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9" fillId="7" borderId="119" xfId="0" applyFont="1" applyFill="1" applyBorder="1" applyAlignment="1">
      <alignment vertical="center" wrapText="1"/>
    </xf>
    <xf numFmtId="43" fontId="25" fillId="0" borderId="113" xfId="12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4" fillId="0" borderId="12" xfId="5" applyFont="1" applyBorder="1" applyAlignment="1">
      <alignment horizontal="center" vertical="center"/>
    </xf>
    <xf numFmtId="10" fontId="29" fillId="0" borderId="4" xfId="3" applyNumberFormat="1" applyFont="1" applyBorder="1" applyAlignment="1">
      <alignment horizontal="center" vertical="center" wrapText="1"/>
    </xf>
    <xf numFmtId="10" fontId="29" fillId="0" borderId="0" xfId="3" applyNumberFormat="1" applyFont="1" applyAlignment="1">
      <alignment horizontal="center" vertical="center" wrapText="1"/>
    </xf>
    <xf numFmtId="10" fontId="29" fillId="0" borderId="5" xfId="3" applyNumberFormat="1" applyFont="1" applyBorder="1" applyAlignment="1">
      <alignment horizontal="center" vertical="center" wrapText="1"/>
    </xf>
    <xf numFmtId="10" fontId="29" fillId="0" borderId="6" xfId="3" applyNumberFormat="1" applyFont="1" applyBorder="1" applyAlignment="1">
      <alignment horizontal="center" vertical="center" wrapText="1"/>
    </xf>
    <xf numFmtId="10" fontId="29" fillId="0" borderId="7" xfId="3" applyNumberFormat="1" applyFont="1" applyBorder="1" applyAlignment="1">
      <alignment horizontal="center" vertical="center" wrapText="1"/>
    </xf>
    <xf numFmtId="10" fontId="29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1" fillId="0" borderId="30" xfId="3" applyBorder="1" applyAlignment="1">
      <alignment horizontal="center" vertical="center"/>
    </xf>
    <xf numFmtId="0" fontId="21" fillId="0" borderId="31" xfId="3" applyBorder="1" applyAlignment="1">
      <alignment horizontal="center" vertical="center"/>
    </xf>
    <xf numFmtId="0" fontId="21" fillId="0" borderId="32" xfId="3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1" fillId="0" borderId="1" xfId="3" applyBorder="1" applyAlignment="1">
      <alignment horizontal="center" vertical="center" wrapText="1"/>
    </xf>
    <xf numFmtId="0" fontId="21" fillId="0" borderId="3" xfId="3" applyBorder="1" applyAlignment="1">
      <alignment horizontal="center" vertical="center" wrapText="1"/>
    </xf>
    <xf numFmtId="0" fontId="21" fillId="0" borderId="6" xfId="3" applyBorder="1" applyAlignment="1">
      <alignment horizontal="center" vertical="center" wrapText="1"/>
    </xf>
    <xf numFmtId="0" fontId="21" fillId="0" borderId="8" xfId="3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61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1" fillId="0" borderId="30" xfId="3" applyBorder="1" applyAlignment="1">
      <alignment horizontal="center" vertical="center" wrapText="1"/>
    </xf>
    <xf numFmtId="0" fontId="21" fillId="0" borderId="32" xfId="3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1" fillId="0" borderId="52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22" fillId="0" borderId="0" xfId="0" applyFont="1" applyAlignment="1">
      <alignment horizontal="right" vertical="center" wrapText="1"/>
    </xf>
    <xf numFmtId="14" fontId="22" fillId="0" borderId="0" xfId="0" applyNumberFormat="1" applyFont="1" applyAlignment="1">
      <alignment horizontal="left" vertical="center" wrapText="1"/>
    </xf>
    <xf numFmtId="0" fontId="21" fillId="0" borderId="2" xfId="3" applyBorder="1" applyAlignment="1">
      <alignment horizontal="center" vertical="center" wrapText="1"/>
    </xf>
    <xf numFmtId="0" fontId="21" fillId="0" borderId="4" xfId="3" applyBorder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21" fillId="0" borderId="5" xfId="3" applyBorder="1" applyAlignment="1">
      <alignment horizontal="center" vertical="center" wrapText="1"/>
    </xf>
    <xf numFmtId="0" fontId="21" fillId="0" borderId="7" xfId="3" applyBorder="1" applyAlignment="1">
      <alignment horizontal="center" vertical="center" wrapText="1"/>
    </xf>
    <xf numFmtId="0" fontId="26" fillId="0" borderId="30" xfId="3" applyFont="1" applyBorder="1" applyAlignment="1">
      <alignment horizontal="center" vertical="center" wrapText="1"/>
    </xf>
    <xf numFmtId="0" fontId="26" fillId="0" borderId="32" xfId="3" applyFont="1" applyBorder="1" applyAlignment="1">
      <alignment horizontal="center" vertical="center" wrapText="1"/>
    </xf>
    <xf numFmtId="1" fontId="13" fillId="0" borderId="12" xfId="5" applyNumberFormat="1" applyFont="1" applyBorder="1" applyAlignment="1">
      <alignment horizontal="center" vertical="center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21" fillId="13" borderId="1" xfId="3" applyFill="1" applyBorder="1" applyAlignment="1" applyProtection="1">
      <alignment horizontal="center" vertical="center" wrapText="1"/>
      <protection locked="0"/>
    </xf>
    <xf numFmtId="0" fontId="21" fillId="13" borderId="2" xfId="3" applyFill="1" applyBorder="1" applyAlignment="1" applyProtection="1">
      <alignment horizontal="center" vertical="center" wrapText="1"/>
      <protection locked="0"/>
    </xf>
    <xf numFmtId="0" fontId="21" fillId="13" borderId="3" xfId="3" applyFill="1" applyBorder="1" applyAlignment="1" applyProtection="1">
      <alignment horizontal="center" vertical="center" wrapText="1"/>
      <protection locked="0"/>
    </xf>
    <xf numFmtId="0" fontId="21" fillId="13" borderId="4" xfId="3" applyFill="1" applyBorder="1" applyAlignment="1" applyProtection="1">
      <alignment horizontal="center" vertical="center" wrapText="1"/>
      <protection locked="0"/>
    </xf>
    <xf numFmtId="0" fontId="21" fillId="13" borderId="0" xfId="3" applyFill="1" applyAlignment="1" applyProtection="1">
      <alignment horizontal="center" vertical="center" wrapText="1"/>
      <protection locked="0"/>
    </xf>
    <xf numFmtId="0" fontId="21" fillId="13" borderId="5" xfId="3" applyFill="1" applyBorder="1" applyAlignment="1" applyProtection="1">
      <alignment horizontal="center" vertical="center" wrapText="1"/>
      <protection locked="0"/>
    </xf>
    <xf numFmtId="0" fontId="21" fillId="13" borderId="6" xfId="3" applyFill="1" applyBorder="1" applyAlignment="1" applyProtection="1">
      <alignment horizontal="center" vertical="center" wrapText="1"/>
      <protection locked="0"/>
    </xf>
    <xf numFmtId="0" fontId="21" fillId="13" borderId="7" xfId="3" applyFill="1" applyBorder="1" applyAlignment="1" applyProtection="1">
      <alignment horizontal="center" vertical="center" wrapText="1"/>
      <protection locked="0"/>
    </xf>
    <xf numFmtId="0" fontId="21" fillId="13" borderId="8" xfId="3" applyFill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1" fillId="13" borderId="4" xfId="3" applyFill="1" applyBorder="1" applyAlignment="1" applyProtection="1">
      <alignment horizontal="center" vertical="center"/>
      <protection locked="0"/>
    </xf>
    <xf numFmtId="0" fontId="21" fillId="13" borderId="0" xfId="3" applyFill="1" applyAlignment="1" applyProtection="1">
      <alignment horizontal="center" vertical="center"/>
      <protection locked="0"/>
    </xf>
    <xf numFmtId="0" fontId="21" fillId="13" borderId="5" xfId="3" applyFill="1" applyBorder="1" applyAlignment="1" applyProtection="1">
      <alignment horizontal="center" vertical="center"/>
      <protection locked="0"/>
    </xf>
    <xf numFmtId="0" fontId="21" fillId="13" borderId="6" xfId="3" applyFill="1" applyBorder="1" applyAlignment="1" applyProtection="1">
      <alignment horizontal="center" vertical="center"/>
      <protection locked="0"/>
    </xf>
    <xf numFmtId="0" fontId="21" fillId="13" borderId="7" xfId="3" applyFill="1" applyBorder="1" applyAlignment="1" applyProtection="1">
      <alignment horizontal="center" vertical="center"/>
      <protection locked="0"/>
    </xf>
    <xf numFmtId="0" fontId="21" fillId="13" borderId="8" xfId="3" applyFill="1" applyBorder="1" applyAlignment="1" applyProtection="1">
      <alignment horizontal="center" vertical="center"/>
      <protection locked="0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19" fillId="9" borderId="15" xfId="0" applyFont="1" applyFill="1" applyBorder="1" applyAlignment="1">
      <alignment horizontal="center" vertical="center"/>
    </xf>
    <xf numFmtId="0" fontId="19" fillId="9" borderId="12" xfId="0" applyFont="1" applyFill="1" applyBorder="1" applyAlignment="1">
      <alignment horizontal="center" vertical="center"/>
    </xf>
    <xf numFmtId="0" fontId="19" fillId="9" borderId="27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57" fillId="0" borderId="6" xfId="0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9" fillId="9" borderId="13" xfId="0" applyFont="1" applyFill="1" applyBorder="1" applyAlignment="1">
      <alignment horizontal="center" vertical="center"/>
    </xf>
    <xf numFmtId="0" fontId="19" fillId="9" borderId="14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/>
    </xf>
    <xf numFmtId="0" fontId="19" fillId="10" borderId="2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44" fontId="11" fillId="0" borderId="68" xfId="1" applyFont="1" applyBorder="1" applyAlignment="1">
      <alignment horizontal="center"/>
    </xf>
    <xf numFmtId="44" fontId="11" fillId="0" borderId="67" xfId="1" applyFont="1" applyBorder="1" applyAlignment="1">
      <alignment horizontal="center"/>
    </xf>
    <xf numFmtId="0" fontId="30" fillId="6" borderId="0" xfId="0" applyFont="1" applyFill="1" applyAlignment="1">
      <alignment horizontal="center" wrapText="1"/>
    </xf>
    <xf numFmtId="0" fontId="31" fillId="0" borderId="0" xfId="0" applyFont="1"/>
    <xf numFmtId="0" fontId="12" fillId="0" borderId="5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14" fontId="54" fillId="0" borderId="82" xfId="1" applyNumberFormat="1" applyFont="1" applyBorder="1" applyAlignment="1">
      <alignment horizontal="center" vertical="center"/>
    </xf>
    <xf numFmtId="14" fontId="54" fillId="0" borderId="75" xfId="1" applyNumberFormat="1" applyFont="1" applyBorder="1" applyAlignment="1">
      <alignment horizontal="center" vertical="center"/>
    </xf>
    <xf numFmtId="166" fontId="39" fillId="0" borderId="47" xfId="0" applyNumberFormat="1" applyFont="1" applyBorder="1" applyAlignment="1">
      <alignment horizontal="left" vertical="center" wrapText="1"/>
    </xf>
    <xf numFmtId="166" fontId="39" fillId="0" borderId="48" xfId="0" applyNumberFormat="1" applyFont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44" fontId="11" fillId="0" borderId="13" xfId="1" applyFont="1" applyBorder="1" applyAlignment="1">
      <alignment horizontal="center" vertical="center" wrapText="1"/>
    </xf>
    <xf numFmtId="44" fontId="11" fillId="0" borderId="23" xfId="1" applyFont="1" applyBorder="1" applyAlignment="1">
      <alignment horizontal="center" vertical="center" wrapText="1"/>
    </xf>
    <xf numFmtId="0" fontId="25" fillId="0" borderId="109" xfId="0" applyFont="1" applyBorder="1" applyAlignment="1">
      <alignment horizontal="left" vertical="center" wrapText="1"/>
    </xf>
    <xf numFmtId="0" fontId="25" fillId="0" borderId="106" xfId="0" applyFont="1" applyBorder="1" applyAlignment="1">
      <alignment horizontal="left" vertical="center" wrapText="1"/>
    </xf>
    <xf numFmtId="0" fontId="25" fillId="0" borderId="107" xfId="0" applyFont="1" applyBorder="1" applyAlignment="1">
      <alignment horizontal="left" vertical="center" wrapText="1"/>
    </xf>
    <xf numFmtId="0" fontId="25" fillId="0" borderId="74" xfId="0" applyFont="1" applyBorder="1" applyAlignment="1">
      <alignment horizontal="left" vertical="center" wrapText="1"/>
    </xf>
    <xf numFmtId="0" fontId="25" fillId="0" borderId="111" xfId="0" applyFont="1" applyBorder="1" applyAlignment="1">
      <alignment horizontal="left" vertical="center" wrapText="1"/>
    </xf>
    <xf numFmtId="0" fontId="25" fillId="0" borderId="112" xfId="0" applyFont="1" applyBorder="1" applyAlignment="1">
      <alignment horizontal="left" vertical="center" wrapText="1"/>
    </xf>
    <xf numFmtId="0" fontId="37" fillId="0" borderId="86" xfId="25" applyFont="1" applyBorder="1" applyAlignment="1">
      <alignment horizontal="left"/>
    </xf>
    <xf numFmtId="0" fontId="37" fillId="0" borderId="87" xfId="25" applyFont="1" applyBorder="1" applyAlignment="1">
      <alignment horizontal="left"/>
    </xf>
    <xf numFmtId="0" fontId="37" fillId="0" borderId="88" xfId="25" applyFont="1" applyBorder="1" applyAlignment="1">
      <alignment horizontal="left"/>
    </xf>
    <xf numFmtId="0" fontId="37" fillId="0" borderId="86" xfId="25" applyFont="1" applyBorder="1" applyAlignment="1">
      <alignment horizontal="left" wrapText="1"/>
    </xf>
    <xf numFmtId="0" fontId="37" fillId="0" borderId="87" xfId="25" applyFont="1" applyBorder="1" applyAlignment="1">
      <alignment horizontal="left" wrapText="1"/>
    </xf>
    <xf numFmtId="0" fontId="37" fillId="0" borderId="88" xfId="25" applyFont="1" applyBorder="1" applyAlignment="1">
      <alignment horizontal="left" wrapText="1"/>
    </xf>
    <xf numFmtId="0" fontId="37" fillId="0" borderId="83" xfId="25" applyFont="1" applyBorder="1" applyAlignment="1">
      <alignment horizontal="right"/>
    </xf>
    <xf numFmtId="0" fontId="31" fillId="0" borderId="81" xfId="0" applyFont="1" applyFill="1" applyBorder="1" applyAlignment="1">
      <alignment horizontal="left" vertical="top" wrapText="1"/>
    </xf>
    <xf numFmtId="0" fontId="30" fillId="0" borderId="81" xfId="0" applyFont="1" applyFill="1" applyBorder="1" applyAlignment="1">
      <alignment horizontal="left" vertical="top" wrapText="1"/>
    </xf>
    <xf numFmtId="0" fontId="48" fillId="0" borderId="81" xfId="0" applyFont="1" applyFill="1" applyBorder="1" applyAlignment="1">
      <alignment horizontal="left" vertical="top" wrapText="1"/>
    </xf>
    <xf numFmtId="0" fontId="31" fillId="0" borderId="0" xfId="0" applyFont="1" applyFill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8" fillId="0" borderId="29" xfId="0" applyFont="1" applyBorder="1" applyAlignment="1">
      <alignment horizontal="left" vertical="top" wrapText="1"/>
    </xf>
    <xf numFmtId="0" fontId="25" fillId="0" borderId="47" xfId="0" applyFont="1" applyBorder="1" applyAlignment="1">
      <alignment horizontal="left" vertical="center" wrapText="1"/>
    </xf>
    <xf numFmtId="0" fontId="25" fillId="0" borderId="52" xfId="0" applyFont="1" applyBorder="1" applyAlignment="1">
      <alignment horizontal="left" vertical="center" wrapText="1"/>
    </xf>
    <xf numFmtId="0" fontId="49" fillId="0" borderId="9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43" fontId="31" fillId="0" borderId="117" xfId="12" applyFont="1" applyFill="1" applyBorder="1" applyAlignment="1">
      <alignment horizontal="center" wrapText="1"/>
    </xf>
    <xf numFmtId="43" fontId="31" fillId="0" borderId="118" xfId="12" applyFont="1" applyFill="1" applyBorder="1" applyAlignment="1">
      <alignment horizontal="center" wrapText="1"/>
    </xf>
    <xf numFmtId="43" fontId="31" fillId="0" borderId="117" xfId="12" applyFont="1" applyFill="1" applyBorder="1" applyAlignment="1">
      <alignment horizontal="center" vertical="center" wrapText="1"/>
    </xf>
    <xf numFmtId="43" fontId="31" fillId="0" borderId="118" xfId="12" applyFont="1" applyFill="1" applyBorder="1" applyAlignment="1">
      <alignment horizontal="center" vertical="center" wrapText="1"/>
    </xf>
    <xf numFmtId="0" fontId="25" fillId="0" borderId="83" xfId="0" applyFont="1" applyFill="1" applyBorder="1" applyAlignment="1">
      <alignment horizontal="center" vertical="center"/>
    </xf>
    <xf numFmtId="0" fontId="39" fillId="7" borderId="29" xfId="0" applyFont="1" applyFill="1" applyBorder="1" applyAlignment="1">
      <alignment horizontal="left" vertical="center" wrapText="1"/>
    </xf>
    <xf numFmtId="0" fontId="39" fillId="7" borderId="55" xfId="0" applyFont="1" applyFill="1" applyBorder="1" applyAlignment="1">
      <alignment horizontal="left" vertical="center" wrapText="1"/>
    </xf>
    <xf numFmtId="0" fontId="39" fillId="7" borderId="20" xfId="0" applyFont="1" applyFill="1" applyBorder="1" applyAlignment="1">
      <alignment horizontal="left" vertical="center" wrapText="1"/>
    </xf>
    <xf numFmtId="0" fontId="40" fillId="0" borderId="83" xfId="0" applyFont="1" applyBorder="1" applyAlignment="1">
      <alignment horizontal="center" vertical="center" wrapText="1"/>
    </xf>
    <xf numFmtId="14" fontId="54" fillId="0" borderId="6" xfId="0" applyNumberFormat="1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43" fontId="31" fillId="0" borderId="86" xfId="12" applyFont="1" applyFill="1" applyBorder="1" applyAlignment="1">
      <alignment horizontal="center" wrapText="1"/>
    </xf>
    <xf numFmtId="43" fontId="31" fillId="0" borderId="88" xfId="12" applyFont="1" applyFill="1" applyBorder="1" applyAlignment="1">
      <alignment horizontal="center" wrapText="1"/>
    </xf>
    <xf numFmtId="43" fontId="31" fillId="0" borderId="86" xfId="12" applyFont="1" applyFill="1" applyBorder="1" applyAlignment="1">
      <alignment horizontal="center" vertical="center" wrapText="1"/>
    </xf>
    <xf numFmtId="43" fontId="31" fillId="0" borderId="88" xfId="12" applyFont="1" applyFill="1" applyBorder="1" applyAlignment="1">
      <alignment horizontal="center" vertical="center" wrapText="1"/>
    </xf>
    <xf numFmtId="0" fontId="56" fillId="0" borderId="20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166" fontId="52" fillId="0" borderId="57" xfId="0" applyNumberFormat="1" applyFont="1" applyBorder="1" applyAlignment="1">
      <alignment horizontal="left" vertical="center"/>
    </xf>
    <xf numFmtId="166" fontId="52" fillId="0" borderId="31" xfId="0" applyNumberFormat="1" applyFont="1" applyBorder="1" applyAlignment="1">
      <alignment horizontal="left" vertical="center"/>
    </xf>
    <xf numFmtId="166" fontId="52" fillId="0" borderId="32" xfId="0" applyNumberFormat="1" applyFont="1" applyBorder="1" applyAlignment="1">
      <alignment horizontal="left" vertical="center"/>
    </xf>
    <xf numFmtId="0" fontId="52" fillId="0" borderId="30" xfId="0" applyFont="1" applyBorder="1" applyAlignment="1">
      <alignment horizontal="right" vertical="center"/>
    </xf>
    <xf numFmtId="0" fontId="52" fillId="0" borderId="31" xfId="0" applyFont="1" applyBorder="1" applyAlignment="1">
      <alignment horizontal="right" vertical="center"/>
    </xf>
    <xf numFmtId="0" fontId="52" fillId="0" borderId="56" xfId="0" applyFont="1" applyBorder="1" applyAlignment="1">
      <alignment horizontal="right" vertical="center"/>
    </xf>
    <xf numFmtId="0" fontId="39" fillId="8" borderId="20" xfId="0" applyFont="1" applyFill="1" applyBorder="1" applyAlignment="1">
      <alignment horizontal="center" vertical="center"/>
    </xf>
    <xf numFmtId="0" fontId="39" fillId="8" borderId="14" xfId="0" applyFont="1" applyFill="1" applyBorder="1" applyAlignment="1">
      <alignment horizontal="center" vertical="center"/>
    </xf>
    <xf numFmtId="0" fontId="39" fillId="8" borderId="20" xfId="0" applyFont="1" applyFill="1" applyBorder="1" applyAlignment="1">
      <alignment horizontal="center" vertical="center" wrapText="1"/>
    </xf>
    <xf numFmtId="0" fontId="39" fillId="8" borderId="14" xfId="0" applyFont="1" applyFill="1" applyBorder="1" applyAlignment="1">
      <alignment horizontal="center" vertical="center" wrapText="1"/>
    </xf>
    <xf numFmtId="49" fontId="39" fillId="8" borderId="64" xfId="0" applyNumberFormat="1" applyFont="1" applyFill="1" applyBorder="1" applyAlignment="1">
      <alignment horizontal="center" vertical="center"/>
    </xf>
    <xf numFmtId="49" fontId="39" fillId="8" borderId="13" xfId="0" applyNumberFormat="1" applyFont="1" applyFill="1" applyBorder="1" applyAlignment="1">
      <alignment horizontal="center" vertical="center"/>
    </xf>
    <xf numFmtId="166" fontId="39" fillId="8" borderId="55" xfId="0" applyNumberFormat="1" applyFont="1" applyFill="1" applyBorder="1" applyAlignment="1">
      <alignment horizontal="center" vertical="center" wrapText="1"/>
    </xf>
    <xf numFmtId="166" fontId="39" fillId="8" borderId="66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0" fillId="0" borderId="10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1" fillId="0" borderId="12" xfId="0" applyFont="1" applyBorder="1" applyAlignment="1">
      <alignment horizontal="left" vertical="center" wrapText="1"/>
    </xf>
    <xf numFmtId="0" fontId="41" fillId="0" borderId="12" xfId="0" applyFont="1" applyBorder="1" applyAlignment="1">
      <alignment horizontal="left" vertical="center"/>
    </xf>
    <xf numFmtId="14" fontId="39" fillId="0" borderId="6" xfId="0" applyNumberFormat="1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/>
    </xf>
    <xf numFmtId="0" fontId="40" fillId="0" borderId="32" xfId="0" applyFont="1" applyBorder="1" applyAlignment="1">
      <alignment horizontal="center" vertical="center"/>
    </xf>
    <xf numFmtId="0" fontId="25" fillId="0" borderId="28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166" fontId="39" fillId="0" borderId="28" xfId="0" applyNumberFormat="1" applyFont="1" applyBorder="1" applyAlignment="1">
      <alignment horizontal="left" vertical="center" wrapText="1"/>
    </xf>
    <xf numFmtId="166" fontId="39" fillId="0" borderId="34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39" fillId="8" borderId="20" xfId="12" applyFont="1" applyFill="1" applyBorder="1" applyAlignment="1">
      <alignment horizontal="center" vertical="center"/>
    </xf>
    <xf numFmtId="43" fontId="39" fillId="8" borderId="14" xfId="12" applyFont="1" applyFill="1" applyBorder="1" applyAlignment="1">
      <alignment horizontal="center" vertical="center"/>
    </xf>
    <xf numFmtId="44" fontId="39" fillId="8" borderId="20" xfId="1" applyFont="1" applyFill="1" applyBorder="1" applyAlignment="1">
      <alignment horizontal="center" vertical="center" wrapText="1"/>
    </xf>
    <xf numFmtId="44" fontId="39" fillId="8" borderId="14" xfId="1" applyFont="1" applyFill="1" applyBorder="1" applyAlignment="1">
      <alignment horizontal="center" vertical="center" wrapText="1"/>
    </xf>
    <xf numFmtId="166" fontId="39" fillId="15" borderId="26" xfId="0" applyNumberFormat="1" applyFont="1" applyFill="1" applyBorder="1" applyAlignment="1">
      <alignment horizontal="center" vertical="center" wrapText="1"/>
    </xf>
    <xf numFmtId="166" fontId="39" fillId="15" borderId="23" xfId="0" applyNumberFormat="1" applyFont="1" applyFill="1" applyBorder="1" applyAlignment="1">
      <alignment horizontal="center" vertical="center" wrapText="1"/>
    </xf>
    <xf numFmtId="44" fontId="39" fillId="8" borderId="59" xfId="1" applyFont="1" applyFill="1" applyBorder="1" applyAlignment="1">
      <alignment horizontal="center" vertical="center" wrapText="1"/>
    </xf>
    <xf numFmtId="44" fontId="39" fillId="8" borderId="58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3" fontId="51" fillId="17" borderId="13" xfId="11" applyNumberFormat="1" applyFont="1" applyFill="1" applyBorder="1" applyAlignment="1">
      <alignment horizontal="right" vertical="center" wrapText="1"/>
    </xf>
    <xf numFmtId="43" fontId="51" fillId="17" borderId="14" xfId="11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39" fillId="0" borderId="68" xfId="11" applyFont="1" applyBorder="1" applyAlignment="1">
      <alignment horizontal="right" vertical="center"/>
    </xf>
    <xf numFmtId="0" fontId="39" fillId="0" borderId="69" xfId="11" applyFont="1" applyBorder="1" applyAlignment="1">
      <alignment horizontal="right" vertical="center"/>
    </xf>
    <xf numFmtId="0" fontId="39" fillId="0" borderId="67" xfId="11" applyFont="1" applyBorder="1" applyAlignment="1">
      <alignment horizontal="right" vertical="center"/>
    </xf>
    <xf numFmtId="44" fontId="10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9" fillId="8" borderId="35" xfId="0" applyFont="1" applyFill="1" applyBorder="1" applyAlignment="1">
      <alignment horizontal="center" vertical="center"/>
    </xf>
    <xf numFmtId="0" fontId="39" fillId="8" borderId="37" xfId="0" applyFont="1" applyFill="1" applyBorder="1" applyAlignment="1">
      <alignment horizontal="center" vertical="center"/>
    </xf>
    <xf numFmtId="0" fontId="39" fillId="8" borderId="40" xfId="0" applyFont="1" applyFill="1" applyBorder="1" applyAlignment="1">
      <alignment horizontal="center" vertical="center"/>
    </xf>
    <xf numFmtId="0" fontId="39" fillId="8" borderId="41" xfId="0" applyFont="1" applyFill="1" applyBorder="1" applyAlignment="1">
      <alignment horizontal="center" vertical="center"/>
    </xf>
    <xf numFmtId="0" fontId="39" fillId="8" borderId="44" xfId="0" applyFont="1" applyFill="1" applyBorder="1" applyAlignment="1">
      <alignment horizontal="center" vertical="center"/>
    </xf>
    <xf numFmtId="0" fontId="39" fillId="8" borderId="60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39" fillId="8" borderId="70" xfId="0" applyFont="1" applyFill="1" applyBorder="1" applyAlignment="1">
      <alignment horizontal="center" vertical="center"/>
    </xf>
    <xf numFmtId="0" fontId="39" fillId="8" borderId="71" xfId="0" applyFont="1" applyFill="1" applyBorder="1" applyAlignment="1">
      <alignment horizontal="center" vertical="center"/>
    </xf>
    <xf numFmtId="0" fontId="39" fillId="8" borderId="72" xfId="0" applyFont="1" applyFill="1" applyBorder="1" applyAlignment="1">
      <alignment horizontal="center" vertical="center"/>
    </xf>
    <xf numFmtId="0" fontId="39" fillId="8" borderId="73" xfId="0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0" fontId="25" fillId="12" borderId="90" xfId="0" applyFont="1" applyFill="1" applyBorder="1" applyAlignment="1">
      <alignment horizontal="left" vertical="center" wrapText="1"/>
    </xf>
    <xf numFmtId="0" fontId="25" fillId="12" borderId="14" xfId="0" applyFont="1" applyFill="1" applyBorder="1" applyAlignment="1">
      <alignment horizontal="left" vertical="center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0" fontId="39" fillId="4" borderId="8" xfId="0" applyFont="1" applyFill="1" applyBorder="1" applyAlignment="1">
      <alignment horizontal="center" vertical="top" wrapText="1"/>
    </xf>
    <xf numFmtId="43" fontId="39" fillId="0" borderId="15" xfId="11" applyNumberFormat="1" applyFont="1" applyBorder="1" applyAlignment="1">
      <alignment horizontal="right" vertical="center"/>
    </xf>
    <xf numFmtId="43" fontId="39" fillId="0" borderId="12" xfId="11" applyNumberFormat="1" applyFont="1" applyBorder="1" applyAlignment="1">
      <alignment horizontal="right" vertical="center"/>
    </xf>
    <xf numFmtId="0" fontId="41" fillId="0" borderId="113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14" fontId="39" fillId="0" borderId="7" xfId="0" applyNumberFormat="1" applyFont="1" applyBorder="1" applyAlignment="1">
      <alignment horizontal="center" vertical="center"/>
    </xf>
    <xf numFmtId="166" fontId="39" fillId="0" borderId="33" xfId="0" applyNumberFormat="1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25" fillId="0" borderId="113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41" fillId="0" borderId="105" xfId="0" applyFont="1" applyBorder="1" applyAlignment="1">
      <alignment horizontal="left" vertical="center" wrapText="1"/>
    </xf>
    <xf numFmtId="0" fontId="41" fillId="0" borderId="108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39" fillId="4" borderId="30" xfId="0" applyFont="1" applyFill="1" applyBorder="1" applyAlignment="1">
      <alignment horizontal="right" vertical="center" wrapText="1"/>
    </xf>
    <xf numFmtId="0" fontId="39" fillId="4" borderId="31" xfId="0" applyFont="1" applyFill="1" applyBorder="1" applyAlignment="1">
      <alignment horizontal="right" vertical="center" wrapText="1"/>
    </xf>
    <xf numFmtId="0" fontId="39" fillId="4" borderId="32" xfId="0" applyFont="1" applyFill="1" applyBorder="1" applyAlignment="1">
      <alignment horizontal="right" vertical="center" wrapText="1"/>
    </xf>
    <xf numFmtId="0" fontId="39" fillId="8" borderId="67" xfId="0" applyFont="1" applyFill="1" applyBorder="1" applyAlignment="1">
      <alignment horizontal="center" vertical="center"/>
    </xf>
    <xf numFmtId="0" fontId="39" fillId="8" borderId="22" xfId="0" applyFont="1" applyFill="1" applyBorder="1" applyAlignment="1">
      <alignment horizontal="center" vertical="center"/>
    </xf>
    <xf numFmtId="0" fontId="39" fillId="0" borderId="97" xfId="0" applyFont="1" applyBorder="1" applyAlignment="1">
      <alignment horizontal="right" vertical="center"/>
    </xf>
    <xf numFmtId="0" fontId="39" fillId="0" borderId="98" xfId="0" applyFont="1" applyBorder="1" applyAlignment="1">
      <alignment horizontal="right" vertical="center"/>
    </xf>
    <xf numFmtId="0" fontId="39" fillId="0" borderId="1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44" fontId="39" fillId="0" borderId="22" xfId="1" applyFont="1" applyBorder="1" applyAlignment="1">
      <alignment horizontal="center" vertical="center"/>
    </xf>
    <xf numFmtId="44" fontId="39" fillId="0" borderId="23" xfId="1" applyFont="1" applyBorder="1" applyAlignment="1">
      <alignment horizontal="center" vertical="center"/>
    </xf>
    <xf numFmtId="49" fontId="39" fillId="0" borderId="94" xfId="0" applyNumberFormat="1" applyFont="1" applyBorder="1" applyAlignment="1">
      <alignment horizontal="right" vertical="center"/>
    </xf>
    <xf numFmtId="49" fontId="39" fillId="0" borderId="95" xfId="0" applyNumberFormat="1" applyFont="1" applyBorder="1" applyAlignment="1">
      <alignment horizontal="right" vertical="center"/>
    </xf>
    <xf numFmtId="49" fontId="39" fillId="0" borderId="96" xfId="0" applyNumberFormat="1" applyFont="1" applyBorder="1" applyAlignment="1">
      <alignment horizontal="right" vertical="center"/>
    </xf>
    <xf numFmtId="0" fontId="39" fillId="8" borderId="9" xfId="0" applyFont="1" applyFill="1" applyBorder="1" applyAlignment="1">
      <alignment horizontal="center" vertical="center"/>
    </xf>
    <xf numFmtId="0" fontId="39" fillId="8" borderId="42" xfId="0" applyFont="1" applyFill="1" applyBorder="1" applyAlignment="1">
      <alignment horizontal="center" vertical="center"/>
    </xf>
    <xf numFmtId="0" fontId="39" fillId="8" borderId="36" xfId="0" applyFont="1" applyFill="1" applyBorder="1" applyAlignment="1">
      <alignment horizontal="center" vertical="center"/>
    </xf>
    <xf numFmtId="0" fontId="39" fillId="8" borderId="38" xfId="0" applyFont="1" applyFill="1" applyBorder="1" applyAlignment="1">
      <alignment horizontal="center" vertical="center"/>
    </xf>
    <xf numFmtId="0" fontId="39" fillId="8" borderId="91" xfId="0" applyFont="1" applyFill="1" applyBorder="1" applyAlignment="1">
      <alignment horizontal="center" vertical="center"/>
    </xf>
    <xf numFmtId="0" fontId="39" fillId="8" borderId="92" xfId="0" applyFont="1" applyFill="1" applyBorder="1" applyAlignment="1">
      <alignment horizontal="center" vertical="center"/>
    </xf>
    <xf numFmtId="14" fontId="39" fillId="0" borderId="4" xfId="0" applyNumberFormat="1" applyFont="1" applyBorder="1" applyAlignment="1">
      <alignment horizontal="center"/>
    </xf>
    <xf numFmtId="14" fontId="39" fillId="0" borderId="5" xfId="0" applyNumberFormat="1" applyFont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40" fillId="0" borderId="62" xfId="0" applyFont="1" applyBorder="1" applyAlignment="1">
      <alignment horizontal="center" vertical="center" wrapText="1"/>
    </xf>
    <xf numFmtId="0" fontId="40" fillId="0" borderId="63" xfId="0" applyFont="1" applyBorder="1" applyAlignment="1">
      <alignment horizontal="center" vertical="center" wrapText="1"/>
    </xf>
    <xf numFmtId="0" fontId="25" fillId="0" borderId="110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120" xfId="0" applyFont="1" applyBorder="1" applyAlignment="1">
      <alignment horizontal="center" vertical="center"/>
    </xf>
    <xf numFmtId="0" fontId="25" fillId="0" borderId="121" xfId="0" applyFont="1" applyBorder="1" applyAlignment="1">
      <alignment horizontal="center" vertical="center"/>
    </xf>
    <xf numFmtId="0" fontId="41" fillId="0" borderId="120" xfId="0" applyFont="1" applyBorder="1" applyAlignment="1">
      <alignment horizontal="left" vertical="center" wrapText="1"/>
    </xf>
    <xf numFmtId="0" fontId="41" fillId="0" borderId="122" xfId="0" applyFont="1" applyBorder="1" applyAlignment="1">
      <alignment horizontal="left" vertical="center" wrapText="1"/>
    </xf>
    <xf numFmtId="0" fontId="41" fillId="0" borderId="123" xfId="0" applyFont="1" applyBorder="1" applyAlignment="1">
      <alignment horizontal="left" vertical="center" wrapText="1"/>
    </xf>
    <xf numFmtId="0" fontId="12" fillId="0" borderId="116" xfId="0" applyFont="1" applyBorder="1" applyAlignment="1">
      <alignment horizontal="left" vertical="center"/>
    </xf>
    <xf numFmtId="0" fontId="15" fillId="0" borderId="64" xfId="0" applyFont="1" applyBorder="1" applyAlignment="1">
      <alignment horizontal="center" vertical="center" wrapText="1"/>
    </xf>
    <xf numFmtId="0" fontId="56" fillId="0" borderId="64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28" xfId="0" applyFont="1" applyBorder="1" applyAlignment="1">
      <alignment horizontal="center" vertical="center" wrapText="1"/>
    </xf>
  </cellXfs>
  <cellStyles count="29">
    <cellStyle name="Moeda" xfId="1" builtinId="4"/>
    <cellStyle name="Moeda 2" xfId="8"/>
    <cellStyle name="Moeda 2 2" xfId="15"/>
    <cellStyle name="Moeda 2 2 13" xfId="27"/>
    <cellStyle name="Moeda 2 3" xfId="14"/>
    <cellStyle name="Moeda 22" xfId="28"/>
    <cellStyle name="Moeda 3" xfId="13"/>
    <cellStyle name="Moeda 3 15" xfId="26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457" xfId="25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38616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771" y="258536"/>
          <a:ext cx="1777093" cy="1159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371395</xdr:colOff>
      <xdr:row>1</xdr:row>
      <xdr:rowOff>74386</xdr:rowOff>
    </xdr:from>
    <xdr:to>
      <xdr:col>3</xdr:col>
      <xdr:colOff>1215038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101" y="261151"/>
          <a:ext cx="1777466" cy="1163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61988</xdr:colOff>
      <xdr:row>1</xdr:row>
      <xdr:rowOff>78983</xdr:rowOff>
    </xdr:from>
    <xdr:to>
      <xdr:col>4</xdr:col>
      <xdr:colOff>635000</xdr:colOff>
      <xdr:row>5</xdr:row>
      <xdr:rowOff>156288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7488" y="258900"/>
          <a:ext cx="1800679" cy="1135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771" y="258536"/>
          <a:ext cx="1777093" cy="1159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1401233</xdr:colOff>
      <xdr:row>1</xdr:row>
      <xdr:rowOff>100878</xdr:rowOff>
    </xdr:from>
    <xdr:to>
      <xdr:col>2</xdr:col>
      <xdr:colOff>2857500</xdr:colOff>
      <xdr:row>5</xdr:row>
      <xdr:rowOff>162982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9316" y="280795"/>
          <a:ext cx="1456267" cy="1120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1163865</xdr:colOff>
      <xdr:row>1</xdr:row>
      <xdr:rowOff>45357</xdr:rowOff>
    </xdr:from>
    <xdr:to>
      <xdr:col>2</xdr:col>
      <xdr:colOff>2654703</xdr:colOff>
      <xdr:row>5</xdr:row>
      <xdr:rowOff>131323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0436" y="226786"/>
          <a:ext cx="1490838" cy="113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F75" sqref="F75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03" t="s">
        <v>1</v>
      </c>
      <c r="E2" s="503"/>
      <c r="F2" s="503"/>
      <c r="G2" s="503"/>
      <c r="H2" s="503"/>
      <c r="I2" s="503"/>
      <c r="J2" s="503"/>
      <c r="K2" s="503"/>
      <c r="L2" s="503"/>
      <c r="M2" s="503"/>
      <c r="N2" s="504"/>
    </row>
    <row r="3" spans="2:14" ht="20.5" customHeight="1" x14ac:dyDescent="0.45">
      <c r="B3" s="7"/>
      <c r="C3" s="12"/>
      <c r="D3" s="505" t="s">
        <v>153</v>
      </c>
      <c r="E3" s="505"/>
      <c r="F3" s="505"/>
      <c r="G3" s="505"/>
      <c r="H3" s="505"/>
      <c r="I3" s="505"/>
      <c r="J3" s="505"/>
      <c r="K3" s="505"/>
      <c r="L3" s="505"/>
      <c r="M3" s="505"/>
      <c r="N3" s="506"/>
    </row>
    <row r="4" spans="2:14" ht="15.5" customHeight="1" x14ac:dyDescent="0.25">
      <c r="B4" s="7"/>
      <c r="C4" s="12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7"/>
      <c r="N4" s="508"/>
    </row>
    <row r="5" spans="2:14" ht="21.5" customHeight="1" x14ac:dyDescent="0.25">
      <c r="B5" s="7"/>
      <c r="C5" s="12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7"/>
      <c r="N5" s="508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18.5" x14ac:dyDescent="0.25">
      <c r="B7" s="69" t="str">
        <f>'Orçamento Sintético - Sec Educa'!B7</f>
        <v>SERVIÇO:</v>
      </c>
      <c r="C7" s="496" t="str">
        <f>'Orçamento Sintético - Sec Educa'!C7</f>
        <v>CERCAMENTOS EM ALAMBRADOS E GRADIL 3D</v>
      </c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7"/>
    </row>
    <row r="8" spans="2:14" ht="18.5" x14ac:dyDescent="0.25">
      <c r="B8" s="69" t="str">
        <f>'Orçamento Sintético - Sec Educa'!B8</f>
        <v>Obra:</v>
      </c>
      <c r="C8" s="498" t="str">
        <f>'Orçamento Sintético - Sec Educa'!C8:K8</f>
        <v>Diversos prédios e terrenos públicos</v>
      </c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9"/>
    </row>
    <row r="9" spans="2:14" ht="18.5" x14ac:dyDescent="0.25">
      <c r="B9" s="3" t="str">
        <f>'Orçamento Sintético - Sec Educa'!B9</f>
        <v>Local:</v>
      </c>
      <c r="C9" s="509" t="str">
        <f>'Orçamento Sintético - Sec Educa'!C9:K9</f>
        <v>Vila Bela da Santíssima Trindade-MT</v>
      </c>
      <c r="D9" s="510"/>
      <c r="E9" s="510"/>
      <c r="F9" s="510"/>
      <c r="G9" s="510"/>
      <c r="H9" s="510"/>
      <c r="I9" s="510"/>
      <c r="J9" s="510"/>
      <c r="K9" s="510"/>
      <c r="L9" s="510"/>
      <c r="M9" s="510"/>
      <c r="N9" s="511"/>
    </row>
    <row r="10" spans="2:14" ht="32" customHeight="1" thickBot="1" x14ac:dyDescent="0.3">
      <c r="B10" s="500" t="s">
        <v>134</v>
      </c>
      <c r="C10" s="501"/>
      <c r="D10" s="501"/>
      <c r="E10" s="501"/>
      <c r="F10" s="501"/>
      <c r="G10" s="501"/>
      <c r="H10" s="501"/>
      <c r="I10" s="501"/>
      <c r="J10" s="501"/>
      <c r="K10" s="501"/>
      <c r="L10" s="501"/>
      <c r="M10" s="501"/>
      <c r="N10" s="502"/>
    </row>
    <row r="11" spans="2:14" ht="23" customHeight="1" thickBot="1" x14ac:dyDescent="0.3"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2:14" ht="19.5" customHeight="1" thickBot="1" x14ac:dyDescent="0.3">
      <c r="B12" s="176"/>
      <c r="C12" s="466" t="s">
        <v>206</v>
      </c>
      <c r="D12" s="467"/>
      <c r="E12" s="467"/>
      <c r="F12" s="467"/>
      <c r="G12" s="467"/>
      <c r="H12" s="467"/>
      <c r="I12" s="467"/>
      <c r="J12" s="468"/>
      <c r="K12" s="176"/>
      <c r="L12" s="176"/>
      <c r="M12" s="176"/>
      <c r="N12" s="176"/>
    </row>
    <row r="13" spans="2:14" ht="32" customHeight="1" x14ac:dyDescent="0.25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</row>
    <row r="14" spans="2:14" ht="32" customHeight="1" x14ac:dyDescent="0.25"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</row>
    <row r="15" spans="2:14" ht="32" customHeight="1" x14ac:dyDescent="0.25"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</row>
    <row r="16" spans="2:14" ht="32" customHeight="1" x14ac:dyDescent="0.25"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</row>
    <row r="17" spans="2:19" ht="32" customHeight="1" x14ac:dyDescent="0.25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</row>
    <row r="18" spans="2:19" ht="32" customHeight="1" x14ac:dyDescent="0.25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</row>
    <row r="19" spans="2:19" ht="32" customHeight="1" x14ac:dyDescent="0.25"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</row>
    <row r="20" spans="2:19" ht="32" customHeight="1" x14ac:dyDescent="0.25"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</row>
    <row r="21" spans="2:19" ht="13" thickBot="1" x14ac:dyDescent="0.3"/>
    <row r="22" spans="2:19" ht="12.75" customHeight="1" x14ac:dyDescent="0.25">
      <c r="B22" s="549" t="s">
        <v>88</v>
      </c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48"/>
    </row>
    <row r="23" spans="2:19" ht="13" thickBot="1" x14ac:dyDescent="0.3">
      <c r="B23" s="550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2"/>
    </row>
    <row r="24" spans="2:19" ht="11.25" customHeight="1" x14ac:dyDescent="0.25">
      <c r="B24" s="487" t="s">
        <v>89</v>
      </c>
      <c r="C24" s="488"/>
      <c r="D24" s="488"/>
      <c r="E24" s="489"/>
      <c r="F24" s="559" t="s">
        <v>106</v>
      </c>
      <c r="G24" s="560"/>
      <c r="H24" s="561"/>
      <c r="I24" s="487" t="s">
        <v>91</v>
      </c>
      <c r="J24" s="488"/>
      <c r="K24" s="488"/>
      <c r="L24" s="488"/>
      <c r="M24" s="488"/>
      <c r="N24" s="489"/>
      <c r="Q24" s="50" t="s">
        <v>103</v>
      </c>
    </row>
    <row r="25" spans="2:19" ht="9.75" customHeight="1" x14ac:dyDescent="0.25">
      <c r="B25" s="553"/>
      <c r="C25" s="554"/>
      <c r="D25" s="554"/>
      <c r="E25" s="555"/>
      <c r="F25" s="562"/>
      <c r="G25" s="563"/>
      <c r="H25" s="564"/>
      <c r="I25" s="534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35"/>
      <c r="K25" s="535"/>
      <c r="L25" s="535"/>
      <c r="M25" s="535"/>
      <c r="N25" s="536"/>
      <c r="Q25" s="50" t="s">
        <v>104</v>
      </c>
    </row>
    <row r="26" spans="2:19" ht="29.5" customHeight="1" thickBot="1" x14ac:dyDescent="0.3">
      <c r="B26" s="556"/>
      <c r="C26" s="557"/>
      <c r="D26" s="557"/>
      <c r="E26" s="558"/>
      <c r="F26" s="565"/>
      <c r="G26" s="566"/>
      <c r="H26" s="567"/>
      <c r="I26" s="534"/>
      <c r="J26" s="535"/>
      <c r="K26" s="535"/>
      <c r="L26" s="535"/>
      <c r="M26" s="535"/>
      <c r="N26" s="536"/>
      <c r="Q26" s="50" t="s">
        <v>93</v>
      </c>
      <c r="S26" s="50" t="s">
        <v>105</v>
      </c>
    </row>
    <row r="27" spans="2:19" ht="10.5" customHeight="1" x14ac:dyDescent="0.25">
      <c r="B27" s="568" t="s">
        <v>92</v>
      </c>
      <c r="C27" s="569"/>
      <c r="D27" s="569"/>
      <c r="E27" s="570"/>
      <c r="F27" s="571" t="s">
        <v>104</v>
      </c>
      <c r="G27" s="572"/>
      <c r="H27" s="573"/>
      <c r="I27" s="534"/>
      <c r="J27" s="535"/>
      <c r="K27" s="535"/>
      <c r="L27" s="535"/>
      <c r="M27" s="535"/>
      <c r="N27" s="536"/>
      <c r="S27" s="50" t="s">
        <v>106</v>
      </c>
    </row>
    <row r="28" spans="2:19" ht="9" customHeight="1" x14ac:dyDescent="0.25">
      <c r="B28" s="568"/>
      <c r="C28" s="569"/>
      <c r="D28" s="569"/>
      <c r="E28" s="570"/>
      <c r="F28" s="571"/>
      <c r="G28" s="572"/>
      <c r="H28" s="573"/>
      <c r="I28" s="534"/>
      <c r="J28" s="535"/>
      <c r="K28" s="535"/>
      <c r="L28" s="535"/>
      <c r="M28" s="535"/>
      <c r="N28" s="536"/>
      <c r="S28" s="50" t="s">
        <v>106</v>
      </c>
    </row>
    <row r="29" spans="2:19" ht="9" customHeight="1" x14ac:dyDescent="0.25">
      <c r="B29" s="568"/>
      <c r="C29" s="569"/>
      <c r="D29" s="569"/>
      <c r="E29" s="570"/>
      <c r="F29" s="571"/>
      <c r="G29" s="572"/>
      <c r="H29" s="573"/>
      <c r="I29" s="534"/>
      <c r="J29" s="535"/>
      <c r="K29" s="535"/>
      <c r="L29" s="535"/>
      <c r="M29" s="535"/>
      <c r="N29" s="536"/>
      <c r="S29" s="50" t="s">
        <v>105</v>
      </c>
    </row>
    <row r="30" spans="2:19" ht="9" customHeight="1" thickBot="1" x14ac:dyDescent="0.3">
      <c r="B30" s="550"/>
      <c r="C30" s="551"/>
      <c r="D30" s="551"/>
      <c r="E30" s="552"/>
      <c r="F30" s="574"/>
      <c r="G30" s="575"/>
      <c r="H30" s="576"/>
      <c r="I30" s="534"/>
      <c r="J30" s="535"/>
      <c r="K30" s="535"/>
      <c r="L30" s="535"/>
      <c r="M30" s="535"/>
      <c r="N30" s="536"/>
      <c r="S30" s="50" t="s">
        <v>106</v>
      </c>
    </row>
    <row r="31" spans="2:19" ht="9.75" customHeight="1" x14ac:dyDescent="0.25">
      <c r="B31" s="549" t="str">
        <f>IF(F31="OK","BDI ABAIXO PODE SER ACEITO","")</f>
        <v/>
      </c>
      <c r="C31" s="547"/>
      <c r="D31" s="547"/>
      <c r="E31" s="548"/>
      <c r="F31" s="577"/>
      <c r="G31" s="578"/>
      <c r="H31" s="579"/>
      <c r="I31" s="534"/>
      <c r="J31" s="535"/>
      <c r="K31" s="535"/>
      <c r="L31" s="535"/>
      <c r="M31" s="535"/>
      <c r="N31" s="536"/>
      <c r="S31" s="50" t="s">
        <v>107</v>
      </c>
    </row>
    <row r="32" spans="2:19" ht="9.75" customHeight="1" x14ac:dyDescent="0.25">
      <c r="B32" s="568"/>
      <c r="C32" s="569"/>
      <c r="D32" s="569"/>
      <c r="E32" s="570"/>
      <c r="F32" s="577"/>
      <c r="G32" s="578"/>
      <c r="H32" s="579"/>
      <c r="I32" s="534"/>
      <c r="J32" s="535"/>
      <c r="K32" s="535"/>
      <c r="L32" s="535"/>
      <c r="M32" s="535"/>
      <c r="N32" s="536"/>
      <c r="S32" s="50" t="s">
        <v>90</v>
      </c>
    </row>
    <row r="33" spans="2:30" ht="9" customHeight="1" x14ac:dyDescent="0.25">
      <c r="B33" s="568"/>
      <c r="C33" s="569"/>
      <c r="D33" s="569"/>
      <c r="E33" s="570"/>
      <c r="F33" s="577"/>
      <c r="G33" s="578"/>
      <c r="H33" s="579"/>
      <c r="I33" s="534"/>
      <c r="J33" s="535"/>
      <c r="K33" s="535"/>
      <c r="L33" s="535"/>
      <c r="M33" s="535"/>
      <c r="N33" s="536"/>
      <c r="S33" s="50" t="s">
        <v>108</v>
      </c>
    </row>
    <row r="34" spans="2:30" ht="7.5" customHeight="1" x14ac:dyDescent="0.25">
      <c r="B34" s="568"/>
      <c r="C34" s="569"/>
      <c r="D34" s="569"/>
      <c r="E34" s="570"/>
      <c r="F34" s="577"/>
      <c r="G34" s="578"/>
      <c r="H34" s="579"/>
      <c r="I34" s="534"/>
      <c r="J34" s="535"/>
      <c r="K34" s="535"/>
      <c r="L34" s="535"/>
      <c r="M34" s="535"/>
      <c r="N34" s="536"/>
      <c r="S34" s="50" t="s">
        <v>109</v>
      </c>
    </row>
    <row r="35" spans="2:30" ht="9" customHeight="1" x14ac:dyDescent="0.25">
      <c r="B35" s="568"/>
      <c r="C35" s="569"/>
      <c r="D35" s="569"/>
      <c r="E35" s="570"/>
      <c r="F35" s="577"/>
      <c r="G35" s="578"/>
      <c r="H35" s="579"/>
      <c r="I35" s="534"/>
      <c r="J35" s="535"/>
      <c r="K35" s="535"/>
      <c r="L35" s="535"/>
      <c r="M35" s="535"/>
      <c r="N35" s="536"/>
      <c r="S35" s="50" t="s">
        <v>110</v>
      </c>
      <c r="X35" s="50" t="s">
        <v>91</v>
      </c>
    </row>
    <row r="36" spans="2:30" ht="8.25" customHeight="1" thickBot="1" x14ac:dyDescent="0.3">
      <c r="B36" s="550"/>
      <c r="C36" s="551"/>
      <c r="D36" s="551"/>
      <c r="E36" s="552"/>
      <c r="F36" s="577"/>
      <c r="G36" s="578"/>
      <c r="H36" s="579"/>
      <c r="I36" s="534"/>
      <c r="J36" s="535"/>
      <c r="K36" s="535"/>
      <c r="L36" s="535"/>
      <c r="M36" s="535"/>
      <c r="N36" s="536"/>
    </row>
    <row r="37" spans="2:30" ht="7.5" customHeight="1" x14ac:dyDescent="0.25">
      <c r="B37" s="476" t="s">
        <v>145</v>
      </c>
      <c r="C37" s="477"/>
      <c r="D37" s="477"/>
      <c r="E37" s="478"/>
      <c r="F37" s="577"/>
      <c r="G37" s="578"/>
      <c r="H37" s="579"/>
      <c r="I37" s="534"/>
      <c r="J37" s="535"/>
      <c r="K37" s="535"/>
      <c r="L37" s="535"/>
      <c r="M37" s="535"/>
      <c r="N37" s="536"/>
      <c r="S37" s="50" t="s">
        <v>111</v>
      </c>
    </row>
    <row r="38" spans="2:30" ht="7.5" customHeight="1" x14ac:dyDescent="0.25">
      <c r="B38" s="479"/>
      <c r="C38" s="480"/>
      <c r="D38" s="480"/>
      <c r="E38" s="481"/>
      <c r="F38" s="577"/>
      <c r="G38" s="578"/>
      <c r="H38" s="579"/>
      <c r="I38" s="534"/>
      <c r="J38" s="535"/>
      <c r="K38" s="535"/>
      <c r="L38" s="535"/>
      <c r="M38" s="535"/>
      <c r="N38" s="536"/>
      <c r="S38" s="50" t="s">
        <v>112</v>
      </c>
    </row>
    <row r="39" spans="2:30" ht="23" customHeight="1" x14ac:dyDescent="0.25">
      <c r="B39" s="479"/>
      <c r="C39" s="480"/>
      <c r="D39" s="480"/>
      <c r="E39" s="481"/>
      <c r="F39" s="577"/>
      <c r="G39" s="578"/>
      <c r="H39" s="579"/>
      <c r="I39" s="534"/>
      <c r="J39" s="535"/>
      <c r="K39" s="535"/>
      <c r="L39" s="535"/>
      <c r="M39" s="535"/>
      <c r="N39" s="536"/>
      <c r="S39" s="50" t="s">
        <v>113</v>
      </c>
    </row>
    <row r="40" spans="2:30" ht="7.5" customHeight="1" x14ac:dyDescent="0.25">
      <c r="B40" s="470">
        <f>IF(Z46=FALSE,IF(F24="Escolha o tipo de obra","Escolha o tipo de obra",IF(F27="ONERADO",Z45,IF(F27="DESONERADO",AB45,"Escolha o regime de contribuição"))),"PREENCHER TODOS OS COMPONENTES DO BDI")</f>
        <v>0.2452</v>
      </c>
      <c r="C40" s="471"/>
      <c r="D40" s="471"/>
      <c r="E40" s="472"/>
      <c r="F40" s="577"/>
      <c r="G40" s="578"/>
      <c r="H40" s="579"/>
      <c r="I40" s="534"/>
      <c r="J40" s="535"/>
      <c r="K40" s="535"/>
      <c r="L40" s="535"/>
      <c r="M40" s="535"/>
      <c r="N40" s="536"/>
      <c r="S40" s="50" t="s">
        <v>114</v>
      </c>
    </row>
    <row r="41" spans="2:30" ht="7.5" customHeight="1" x14ac:dyDescent="0.25">
      <c r="B41" s="470"/>
      <c r="C41" s="471"/>
      <c r="D41" s="471"/>
      <c r="E41" s="472"/>
      <c r="F41" s="577"/>
      <c r="G41" s="578"/>
      <c r="H41" s="579"/>
      <c r="I41" s="534"/>
      <c r="J41" s="535"/>
      <c r="K41" s="535"/>
      <c r="L41" s="535"/>
      <c r="M41" s="535"/>
      <c r="N41" s="536"/>
      <c r="S41" s="50" t="s">
        <v>115</v>
      </c>
    </row>
    <row r="42" spans="2:30" ht="7.5" customHeight="1" x14ac:dyDescent="0.25">
      <c r="B42" s="470"/>
      <c r="C42" s="471"/>
      <c r="D42" s="471"/>
      <c r="E42" s="472"/>
      <c r="F42" s="577"/>
      <c r="G42" s="578"/>
      <c r="H42" s="579"/>
      <c r="I42" s="534"/>
      <c r="J42" s="535"/>
      <c r="K42" s="535"/>
      <c r="L42" s="535"/>
      <c r="M42" s="535"/>
      <c r="N42" s="536"/>
      <c r="S42" s="50" t="s">
        <v>116</v>
      </c>
    </row>
    <row r="43" spans="2:30" ht="8.25" customHeight="1" thickBot="1" x14ac:dyDescent="0.3">
      <c r="B43" s="470"/>
      <c r="C43" s="471"/>
      <c r="D43" s="471"/>
      <c r="E43" s="472"/>
      <c r="F43" s="578"/>
      <c r="G43" s="578"/>
      <c r="H43" s="579"/>
      <c r="I43" s="539"/>
      <c r="J43" s="540"/>
      <c r="K43" s="540"/>
      <c r="L43" s="540"/>
      <c r="M43" s="540"/>
      <c r="N43" s="541"/>
    </row>
    <row r="44" spans="2:30" ht="17.5" customHeight="1" thickBot="1" x14ac:dyDescent="0.35">
      <c r="B44" s="470"/>
      <c r="C44" s="471"/>
      <c r="D44" s="471"/>
      <c r="E44" s="472"/>
      <c r="F44" s="578"/>
      <c r="G44" s="578"/>
      <c r="H44" s="579"/>
      <c r="I44" s="537" t="s">
        <v>94</v>
      </c>
      <c r="J44" s="537"/>
      <c r="K44" s="537"/>
      <c r="L44" s="537"/>
      <c r="M44" s="537"/>
      <c r="N44" s="538"/>
      <c r="S44" s="50" t="s">
        <v>117</v>
      </c>
      <c r="W44" s="51" t="s">
        <v>118</v>
      </c>
      <c r="X44" s="51" t="s">
        <v>119</v>
      </c>
      <c r="Z44" s="51" t="s">
        <v>120</v>
      </c>
      <c r="AB44" s="51" t="s">
        <v>121</v>
      </c>
    </row>
    <row r="45" spans="2:30" ht="15" customHeight="1" thickBot="1" x14ac:dyDescent="0.35">
      <c r="B45" s="473"/>
      <c r="C45" s="474"/>
      <c r="D45" s="474"/>
      <c r="E45" s="475"/>
      <c r="F45" s="580"/>
      <c r="G45" s="580"/>
      <c r="H45" s="581"/>
      <c r="I45" s="531" t="s">
        <v>142</v>
      </c>
      <c r="J45" s="532"/>
      <c r="K45" s="532"/>
      <c r="L45" s="532"/>
      <c r="M45" s="532"/>
      <c r="N45" s="533"/>
      <c r="S45" s="50" t="s">
        <v>16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0.2452</v>
      </c>
      <c r="Z45" s="52">
        <f>TRUNC(ROUND(((1+F48+F50+F52)*(1+F54)*(1+F58))/(1-(F62+F63+F64))-1,4),4)</f>
        <v>0.18579999999999999</v>
      </c>
      <c r="AB45" s="52">
        <f>TRUNC(ROUND(((1+F48+F50+F52)*(1+F54)*(1+F58))/(1-(F62+F63+F64+F65))-1,4),4)</f>
        <v>0.2452</v>
      </c>
    </row>
    <row r="46" spans="2:30" ht="15.75" customHeight="1" thickBot="1" x14ac:dyDescent="0.3">
      <c r="B46" s="542" t="s">
        <v>95</v>
      </c>
      <c r="C46" s="543"/>
      <c r="D46" s="543"/>
      <c r="E46" s="544"/>
      <c r="F46" s="53" t="s">
        <v>83</v>
      </c>
      <c r="G46" s="545" t="s">
        <v>96</v>
      </c>
      <c r="H46" s="546"/>
      <c r="I46" s="534"/>
      <c r="J46" s="535"/>
      <c r="K46" s="535"/>
      <c r="L46" s="535"/>
      <c r="M46" s="535"/>
      <c r="N46" s="536"/>
      <c r="S46" s="50" t="s">
        <v>122</v>
      </c>
      <c r="W46" s="50" t="s">
        <v>123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482" t="s">
        <v>0</v>
      </c>
      <c r="C47" s="483"/>
      <c r="D47" s="483"/>
      <c r="E47" s="483"/>
      <c r="F47" s="75">
        <f>F48+F50+F52+F54</f>
        <v>5.3600000000000002E-2</v>
      </c>
      <c r="G47" s="73"/>
      <c r="H47" s="74"/>
      <c r="I47" s="534"/>
      <c r="J47" s="535"/>
      <c r="K47" s="535"/>
      <c r="L47" s="535"/>
      <c r="M47" s="535"/>
      <c r="N47" s="536"/>
    </row>
    <row r="48" spans="2:30" ht="15.75" customHeight="1" x14ac:dyDescent="0.3">
      <c r="B48" s="487" t="s">
        <v>135</v>
      </c>
      <c r="C48" s="547"/>
      <c r="D48" s="547"/>
      <c r="E48" s="548"/>
      <c r="F48" s="490">
        <v>0.03</v>
      </c>
      <c r="G48" s="492" t="str">
        <f>IF(F24="Escolha o tipo de obra","",IF(F48="","",IF(F48&lt;C49,"FORA DO LIMITE",IF(F48&gt;E49,"FORA DO LIMITE","OK"))))</f>
        <v>OK</v>
      </c>
      <c r="H48" s="493"/>
      <c r="I48" s="534"/>
      <c r="J48" s="535"/>
      <c r="K48" s="535"/>
      <c r="L48" s="535"/>
      <c r="M48" s="535"/>
      <c r="N48" s="536"/>
      <c r="S48" s="50" t="s">
        <v>124</v>
      </c>
      <c r="T48" s="52">
        <v>0.2034</v>
      </c>
      <c r="U48" s="52">
        <v>0.25</v>
      </c>
      <c r="W48" s="50" t="s">
        <v>125</v>
      </c>
      <c r="X48" s="52">
        <v>0.19600000000000001</v>
      </c>
      <c r="Y48" s="52">
        <v>0.24229999999999999</v>
      </c>
      <c r="AA48" s="50" t="s">
        <v>126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97</v>
      </c>
      <c r="C49" s="55">
        <f>IF($F$24=$S$30,S49,IF($F$24=$S$31,W49,IF($F$24=$S$32,AA49,IF($F$24=$S$33,S55,IF($F$24=$S$34,W55,IF($F$24=$S$35,AA55,""))))))</f>
        <v>0.03</v>
      </c>
      <c r="D49" s="56" t="s">
        <v>98</v>
      </c>
      <c r="E49" s="57">
        <f>IF($F$24=$S$30,T49,IF($F$24=$S$31,X49,IF($F$24=$S$32,AB49,IF($F$24=$S$33,T55,IF($F$24=$S$34,X55,IF($F$24=$S$35,AB55,""))))))</f>
        <v>5.5E-2</v>
      </c>
      <c r="F49" s="491"/>
      <c r="G49" s="494"/>
      <c r="H49" s="495"/>
      <c r="I49" s="534"/>
      <c r="J49" s="535"/>
      <c r="K49" s="535"/>
      <c r="L49" s="535"/>
      <c r="M49" s="535"/>
      <c r="N49" s="536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87" t="s">
        <v>136</v>
      </c>
      <c r="C50" s="547"/>
      <c r="D50" s="547"/>
      <c r="E50" s="548"/>
      <c r="F50" s="490">
        <v>8.0000000000000002E-3</v>
      </c>
      <c r="G50" s="492" t="str">
        <f>IF(F24="Escolha o tipo de obra","",IF(F50="","",IF(F50&lt;C51,"FORA DO LIMITE",IF(F50&gt;E51,"FORA DO LIMITE","OK"))))</f>
        <v>OK</v>
      </c>
      <c r="H50" s="493"/>
      <c r="I50" s="534"/>
      <c r="J50" s="535"/>
      <c r="K50" s="535"/>
      <c r="L50" s="535"/>
      <c r="M50" s="535"/>
      <c r="N50" s="536"/>
      <c r="Q50" s="58">
        <f ca="1">TODAY()</f>
        <v>45330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97</v>
      </c>
      <c r="C51" s="55">
        <f>IF($F$24=$S$30,S50,IF($F$24=$S$31,W50,IF($F$24=$S$32,AA50,IF($F$24=$S$33,S58,IF($F$24=$S$34,W58,IF($F$24=$S$35,AA58,""))))))</f>
        <v>8.0000000000000002E-3</v>
      </c>
      <c r="D51" s="56" t="s">
        <v>98</v>
      </c>
      <c r="E51" s="57">
        <f>IF($F$24=$S$30,T50,IF($F$24=$S$31,X50,IF($F$24=$S$32,AB50,IF($F$24=$S$33,T58,IF($F$24=$S$34,X58,IF($F$24=$S$35,AB58,""))))))</f>
        <v>0.01</v>
      </c>
      <c r="F51" s="491"/>
      <c r="G51" s="494"/>
      <c r="H51" s="495"/>
      <c r="I51" s="539"/>
      <c r="J51" s="540"/>
      <c r="K51" s="540"/>
      <c r="L51" s="540"/>
      <c r="M51" s="540"/>
      <c r="N51" s="541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87" t="s">
        <v>137</v>
      </c>
      <c r="C52" s="488"/>
      <c r="D52" s="488"/>
      <c r="E52" s="489"/>
      <c r="F52" s="490">
        <v>9.7000000000000003E-3</v>
      </c>
      <c r="G52" s="492" t="str">
        <f>IF(F24="Escolha o tipo de obra","",IF(F52="","",IF(F52&lt;C53,"FORA DO LIMITE",IF(F52&gt;E53,"FORA DO LIMITE","OK"))))</f>
        <v>OK</v>
      </c>
      <c r="H52" s="493"/>
      <c r="I52" s="531" t="s">
        <v>99</v>
      </c>
      <c r="J52" s="532"/>
      <c r="K52" s="532"/>
      <c r="L52" s="532"/>
      <c r="M52" s="532"/>
      <c r="N52" s="533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97</v>
      </c>
      <c r="C53" s="55">
        <f>IF($F$24=$S$30,S51,IF($F$24=$S$31,W51,IF($F$24=$S$32,AA51,IF($F$24=$S$33,S59,IF($F$24=$S$34,W59,IF($F$24=$S$35,AA59,""))))))</f>
        <v>9.7000000000000003E-3</v>
      </c>
      <c r="D53" s="56" t="s">
        <v>98</v>
      </c>
      <c r="E53" s="57">
        <f>IF($F$24=$S$30,T51,IF($F$24=$S$31,X51,IF($F$24=$S$32,AB51,IF($F$24=$S$33,T59,IF($F$24=$S$34,X59,IF($F$24=$S$35,AB59,""))))))</f>
        <v>1.2699999999999999E-2</v>
      </c>
      <c r="F53" s="491"/>
      <c r="G53" s="494"/>
      <c r="H53" s="495"/>
      <c r="I53" s="534"/>
      <c r="J53" s="535"/>
      <c r="K53" s="535"/>
      <c r="L53" s="535"/>
      <c r="M53" s="535"/>
      <c r="N53" s="536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87" t="s">
        <v>138</v>
      </c>
      <c r="C54" s="488"/>
      <c r="D54" s="488"/>
      <c r="E54" s="489"/>
      <c r="F54" s="490">
        <v>5.8999999999999999E-3</v>
      </c>
      <c r="G54" s="492" t="str">
        <f>IF(F24="Escolha o tipo de obra","",IF(F54="","",IF(F54&lt;C55,"FORA DO LIMITE",IF(F54&gt;E55,"FORA DO LIMITE","OK"))))</f>
        <v>OK</v>
      </c>
      <c r="H54" s="493"/>
      <c r="I54" s="534"/>
      <c r="J54" s="535"/>
      <c r="K54" s="535"/>
      <c r="L54" s="535"/>
      <c r="M54" s="535"/>
      <c r="N54" s="536"/>
      <c r="S54" s="50" t="s">
        <v>127</v>
      </c>
      <c r="T54" s="52">
        <v>0.24</v>
      </c>
      <c r="U54" s="52">
        <v>0.27860000000000001</v>
      </c>
      <c r="W54" s="50" t="s">
        <v>128</v>
      </c>
      <c r="X54" s="52">
        <v>0.22800000000000001</v>
      </c>
      <c r="Y54" s="52">
        <v>0.3095</v>
      </c>
      <c r="AA54" s="50" t="s">
        <v>129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97</v>
      </c>
      <c r="C55" s="55">
        <f>IF($F$24=$S$30,S52,IF($F$24=$S$31,W52,IF($F$24=$S$32,AA52,IF($F$24=$S$33,S62,IF($F$24=$S$34,W62,IF($F$24=$S$35,AA62,""))))))</f>
        <v>5.8999999999999999E-3</v>
      </c>
      <c r="D55" s="56" t="s">
        <v>98</v>
      </c>
      <c r="E55" s="57">
        <f>IF($F$24=$S$30,T52,IF($F$24=$S$31,X52,IF($F$24=$S$32,AB52,IF($F$24=$S$33,T62,IF($F$24=$S$34,X62,IF($F$24=$S$35,AB62,""))))))</f>
        <v>1.3899999999999999E-2</v>
      </c>
      <c r="F55" s="491"/>
      <c r="G55" s="494"/>
      <c r="H55" s="495"/>
      <c r="I55" s="534"/>
      <c r="J55" s="535"/>
      <c r="K55" s="535"/>
      <c r="L55" s="535"/>
      <c r="M55" s="535"/>
      <c r="N55" s="536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484"/>
      <c r="C56" s="485"/>
      <c r="D56" s="485"/>
      <c r="E56" s="485"/>
      <c r="F56" s="485"/>
      <c r="G56" s="485"/>
      <c r="H56" s="486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482" t="s">
        <v>139</v>
      </c>
      <c r="C57" s="483"/>
      <c r="D57" s="483"/>
      <c r="E57" s="483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87" t="s">
        <v>140</v>
      </c>
      <c r="C58" s="488"/>
      <c r="D58" s="488"/>
      <c r="E58" s="489"/>
      <c r="F58" s="490">
        <v>6.1600000000000002E-2</v>
      </c>
      <c r="G58" s="492" t="str">
        <f>IF(F24="Escolha o tipo de obra","",IF(F58="","",IF(F58&lt;C59,"FORA DO LIMITE",IF(F58&gt;E59,"FORA DO LIMITE","OK"))))</f>
        <v>OK</v>
      </c>
      <c r="H58" s="493"/>
      <c r="I58" s="492"/>
      <c r="J58" s="523"/>
      <c r="K58" s="523"/>
      <c r="L58" s="523"/>
      <c r="M58" s="523"/>
      <c r="N58" s="493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97</v>
      </c>
      <c r="C59" s="55">
        <f>IF($F$24=$S$30,S53,IF($F$24=$S$31,W53,IF($F$24=$S$32,AA53,IF($F$24=$S$33,S63,IF($F$24=$S$34,W63,IF($F$24=$S$35,AA63,""))))))</f>
        <v>6.1600000000000002E-2</v>
      </c>
      <c r="D59" s="56" t="s">
        <v>98</v>
      </c>
      <c r="E59" s="57">
        <f>IF($F$24=$S$30,T53,IF($F$24=$S$31,X53,IF($F$24=$S$32,AB53,IF($F$24=$S$33,T63,IF($F$24=$S$34,X63,IF($F$24=$S$35,AB63,""))))))</f>
        <v>8.9599999999999999E-2</v>
      </c>
      <c r="F59" s="491"/>
      <c r="G59" s="494"/>
      <c r="H59" s="495"/>
      <c r="I59" s="524"/>
      <c r="J59" s="525"/>
      <c r="K59" s="525"/>
      <c r="L59" s="525"/>
      <c r="M59" s="525"/>
      <c r="N59" s="526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484"/>
      <c r="C60" s="485"/>
      <c r="D60" s="485"/>
      <c r="E60" s="485"/>
      <c r="F60" s="485"/>
      <c r="G60" s="485"/>
      <c r="H60" s="486"/>
      <c r="I60" s="525"/>
      <c r="J60" s="525"/>
      <c r="K60" s="525"/>
      <c r="L60" s="525"/>
      <c r="M60" s="525"/>
      <c r="N60" s="526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482" t="s">
        <v>141</v>
      </c>
      <c r="C61" s="483"/>
      <c r="D61" s="483"/>
      <c r="E61" s="483"/>
      <c r="F61" s="76">
        <f>F62+F63+F64+F65</f>
        <v>0.10150000000000001</v>
      </c>
      <c r="G61" s="73"/>
      <c r="H61" s="74"/>
      <c r="I61" s="525"/>
      <c r="J61" s="525"/>
      <c r="K61" s="525"/>
      <c r="L61" s="525"/>
      <c r="M61" s="525"/>
      <c r="N61" s="526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13" t="s">
        <v>100</v>
      </c>
      <c r="C62" s="514"/>
      <c r="D62" s="514"/>
      <c r="E62" s="515"/>
      <c r="F62" s="59">
        <v>6.4999999999999997E-3</v>
      </c>
      <c r="G62" s="528" t="str">
        <f>IF(F24="Escolha o tipo de obra","",IF(F62="","",IF(F62&lt;&gt;0.0065,"Em geral deve ser 0,65%","OK")))</f>
        <v>OK</v>
      </c>
      <c r="H62" s="529"/>
      <c r="I62" s="525"/>
      <c r="J62" s="525"/>
      <c r="K62" s="525"/>
      <c r="L62" s="525"/>
      <c r="M62" s="525"/>
      <c r="N62" s="526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13" t="s">
        <v>101</v>
      </c>
      <c r="C63" s="514"/>
      <c r="D63" s="514"/>
      <c r="E63" s="515"/>
      <c r="F63" s="59">
        <v>0.03</v>
      </c>
      <c r="G63" s="516" t="str">
        <f>IF(F24="Escolha o tipo de obra","",IF(F63="","",IF(F63&lt;&gt;0.03,"Em geral deve ser 3,00%","OK")))</f>
        <v>OK</v>
      </c>
      <c r="H63" s="517"/>
      <c r="I63" s="525"/>
      <c r="J63" s="525"/>
      <c r="K63" s="525"/>
      <c r="L63" s="525"/>
      <c r="M63" s="525"/>
      <c r="N63" s="526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13" t="s">
        <v>143</v>
      </c>
      <c r="C64" s="514"/>
      <c r="D64" s="514"/>
      <c r="E64" s="515"/>
      <c r="F64" s="92">
        <f>B68*B69</f>
        <v>2.0000000000000004E-2</v>
      </c>
      <c r="G64" s="516" t="str">
        <f>IF(F24="Escolha o tipo de obra","",IF(F64="","",IF(F64&gt;0.05,"FORA DO LIMITE","OK")))</f>
        <v>OK</v>
      </c>
      <c r="H64" s="517"/>
      <c r="I64" s="524"/>
      <c r="J64" s="525"/>
      <c r="K64" s="525"/>
      <c r="L64" s="525"/>
      <c r="M64" s="525"/>
      <c r="N64" s="526"/>
    </row>
    <row r="65" spans="1:16" ht="28" customHeight="1" thickBot="1" x14ac:dyDescent="0.3">
      <c r="B65" s="513" t="s">
        <v>102</v>
      </c>
      <c r="C65" s="514"/>
      <c r="D65" s="514"/>
      <c r="E65" s="515"/>
      <c r="F65" s="60">
        <v>4.4999999999999998E-2</v>
      </c>
      <c r="G65" s="516" t="str">
        <f>IF(F27="Escolha o regime de contribuição","",IF(F27="DESONERADO","OK",IF(F27="ONERADO","OK")))</f>
        <v>OK</v>
      </c>
      <c r="H65" s="517"/>
      <c r="I65" s="494"/>
      <c r="J65" s="527"/>
      <c r="K65" s="527"/>
      <c r="L65" s="527"/>
      <c r="M65" s="527"/>
      <c r="N65" s="495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30" t="s">
        <v>144</v>
      </c>
      <c r="C67" s="530"/>
      <c r="D67" s="530"/>
      <c r="E67" s="530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3">
        <v>0.05</v>
      </c>
      <c r="C68" s="469" t="s">
        <v>146</v>
      </c>
      <c r="D68" s="469"/>
      <c r="E68" s="469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469" t="s">
        <v>147</v>
      </c>
      <c r="D69" s="469"/>
      <c r="E69" s="469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21" t="s">
        <v>7</v>
      </c>
      <c r="E70" s="521"/>
      <c r="F70" s="521"/>
      <c r="G70" s="521"/>
      <c r="H70" s="521"/>
      <c r="I70" s="521"/>
      <c r="J70" s="521"/>
      <c r="K70" s="521"/>
      <c r="L70" s="522">
        <f>'Orçamento Sintético - Sec Educa'!L8</f>
        <v>45330</v>
      </c>
      <c r="M70" s="522"/>
      <c r="N70" s="49"/>
      <c r="O70"/>
    </row>
    <row r="71" spans="1:16" ht="12" customHeight="1" x14ac:dyDescent="0.3">
      <c r="A71"/>
      <c r="B71" s="518"/>
      <c r="C71" s="518"/>
      <c r="D71" s="518"/>
      <c r="E71" s="518"/>
      <c r="F71" s="518"/>
      <c r="G71" s="518"/>
      <c r="H71" s="518"/>
      <c r="I71" s="518"/>
      <c r="J71" s="518"/>
      <c r="K71" s="518"/>
      <c r="L71" s="518"/>
      <c r="M71" s="518"/>
      <c r="N71" s="518"/>
      <c r="O71"/>
    </row>
    <row r="72" spans="1:16" ht="14.25" customHeight="1" x14ac:dyDescent="0.3">
      <c r="A72"/>
      <c r="B72" s="518"/>
      <c r="C72" s="518"/>
      <c r="D72" s="518"/>
      <c r="E72" s="518"/>
      <c r="F72" s="518"/>
      <c r="G72" s="518"/>
      <c r="H72" s="518"/>
      <c r="I72" s="518"/>
      <c r="J72" s="518"/>
      <c r="K72" s="518"/>
      <c r="L72" s="518"/>
      <c r="M72" s="518"/>
      <c r="N72" s="518"/>
      <c r="O72"/>
      <c r="P72" s="50" t="s">
        <v>130</v>
      </c>
    </row>
    <row r="73" spans="1:16" ht="10.5" customHeight="1" x14ac:dyDescent="0.3">
      <c r="A73"/>
      <c r="B73" s="518"/>
      <c r="C73" s="518"/>
      <c r="D73" s="518"/>
      <c r="E73" s="518"/>
      <c r="F73" s="518"/>
      <c r="G73" s="518"/>
      <c r="H73" s="518"/>
      <c r="I73" s="518"/>
      <c r="J73" s="518"/>
      <c r="K73" s="518"/>
      <c r="L73" s="518"/>
      <c r="M73" s="518"/>
      <c r="N73" s="518"/>
      <c r="O73"/>
      <c r="P73" s="50" t="s">
        <v>131</v>
      </c>
    </row>
    <row r="74" spans="1:16" ht="12" customHeight="1" x14ac:dyDescent="0.3">
      <c r="A74"/>
      <c r="B74" s="518"/>
      <c r="C74" s="518"/>
      <c r="D74" s="518"/>
      <c r="E74" s="518"/>
      <c r="F74" s="518"/>
      <c r="G74" s="518"/>
      <c r="H74" s="518"/>
      <c r="I74" s="518"/>
      <c r="J74" s="518"/>
      <c r="K74" s="518"/>
      <c r="L74" s="518"/>
      <c r="M74" s="518"/>
      <c r="N74" s="518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19" t="s">
        <v>132</v>
      </c>
      <c r="K75" s="520"/>
      <c r="L75" s="520"/>
      <c r="M75" s="520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12" t="s">
        <v>133</v>
      </c>
      <c r="K76" s="512"/>
      <c r="L76" s="512"/>
      <c r="M76" s="512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12" t="s">
        <v>13</v>
      </c>
      <c r="K77" s="512"/>
      <c r="L77" s="512"/>
      <c r="M77" s="512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disablePrompts="1"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37" zoomScale="60" zoomScaleNormal="85" workbookViewId="0">
      <selection activeCell="C56" sqref="C56:C58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03" t="s">
        <v>1</v>
      </c>
      <c r="D2" s="503"/>
      <c r="E2" s="503"/>
      <c r="F2" s="503"/>
      <c r="G2" s="504"/>
      <c r="H2" s="66"/>
      <c r="I2" s="66"/>
    </row>
    <row r="3" spans="1:9" ht="20.5" x14ac:dyDescent="0.45">
      <c r="A3" s="50"/>
      <c r="B3" s="7"/>
      <c r="C3" s="505" t="s">
        <v>2</v>
      </c>
      <c r="D3" s="505"/>
      <c r="E3" s="505"/>
      <c r="F3" s="505"/>
      <c r="G3" s="506"/>
      <c r="H3" s="66"/>
      <c r="I3" s="66"/>
    </row>
    <row r="4" spans="1:9" ht="20.5" x14ac:dyDescent="0.3">
      <c r="A4" s="50"/>
      <c r="B4" s="7"/>
      <c r="C4" s="507" t="s">
        <v>3</v>
      </c>
      <c r="D4" s="507"/>
      <c r="E4" s="507"/>
      <c r="F4" s="507"/>
      <c r="G4" s="508"/>
      <c r="H4" s="67"/>
      <c r="I4" s="67"/>
    </row>
    <row r="5" spans="1:9" ht="20.5" x14ac:dyDescent="0.3">
      <c r="A5" s="50"/>
      <c r="B5" s="7"/>
      <c r="C5" s="507" t="s">
        <v>4</v>
      </c>
      <c r="D5" s="507"/>
      <c r="E5" s="507"/>
      <c r="F5" s="507"/>
      <c r="G5" s="508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18.5" x14ac:dyDescent="0.35">
      <c r="A7" s="50"/>
      <c r="B7" s="69" t="str">
        <f>'Orçamento Sintético - Sec Educa'!B7</f>
        <v>SERVIÇO:</v>
      </c>
      <c r="C7" s="496" t="str">
        <f>'Orçamento Sintético - Sec Educa'!C7</f>
        <v>CERCAMENTOS EM ALAMBRADOS E GRADIL 3D</v>
      </c>
      <c r="D7" s="496"/>
      <c r="E7" s="594"/>
      <c r="F7" s="592" t="s">
        <v>5</v>
      </c>
      <c r="G7" s="593"/>
      <c r="H7" s="81"/>
      <c r="I7" s="81"/>
    </row>
    <row r="8" spans="1:9" ht="19" thickBot="1" x14ac:dyDescent="0.35">
      <c r="A8" s="50"/>
      <c r="B8" s="69" t="str">
        <f>'Orçamento Sintético - Sec Educa'!B8</f>
        <v>Obra:</v>
      </c>
      <c r="C8" s="595" t="str">
        <f>'Orçamento Sintético - Sec Educa'!C8:K8</f>
        <v>Diversos prédios e terrenos públicos</v>
      </c>
      <c r="D8" s="595"/>
      <c r="E8" s="596"/>
      <c r="F8" s="590">
        <f>'Orçamento Sintético - Sec Educa'!L8</f>
        <v>45330</v>
      </c>
      <c r="G8" s="591"/>
      <c r="H8" s="82"/>
      <c r="I8" s="82"/>
    </row>
    <row r="9" spans="1:9" ht="18.5" x14ac:dyDescent="0.3">
      <c r="A9" s="50"/>
      <c r="B9" s="69" t="str">
        <f>'Orçamento Sintético - Sec Educa'!B9</f>
        <v>Local:</v>
      </c>
      <c r="C9" s="498" t="str">
        <f>'Orçamento Sintético - Sec Educa'!C9:K9</f>
        <v>Vila Bela da Santíssima Trindade-MT</v>
      </c>
      <c r="D9" s="498"/>
      <c r="E9" s="498"/>
      <c r="F9" s="597"/>
      <c r="G9" s="597"/>
      <c r="H9" s="82"/>
      <c r="I9" s="82"/>
    </row>
    <row r="10" spans="1:9" ht="18.5" x14ac:dyDescent="0.3">
      <c r="A10" s="50"/>
      <c r="B10" s="84" t="s">
        <v>149</v>
      </c>
      <c r="C10" s="175" t="s">
        <v>332</v>
      </c>
      <c r="D10" s="585" t="s">
        <v>150</v>
      </c>
      <c r="E10" s="585"/>
      <c r="F10" s="585"/>
      <c r="G10" s="87">
        <f>D51</f>
        <v>0.80420000000000003</v>
      </c>
      <c r="H10" s="82"/>
      <c r="I10" s="82"/>
    </row>
    <row r="11" spans="1:9" ht="19" thickBot="1" x14ac:dyDescent="0.35">
      <c r="A11" s="50"/>
      <c r="B11" s="1"/>
      <c r="C11" s="85"/>
      <c r="D11" s="586" t="s">
        <v>151</v>
      </c>
      <c r="E11" s="586"/>
      <c r="F11" s="586"/>
      <c r="G11" s="86">
        <f>E51</f>
        <v>0.44529999999999992</v>
      </c>
      <c r="H11" s="82"/>
      <c r="I11" s="82"/>
    </row>
    <row r="12" spans="1:9" ht="36.5" customHeight="1" thickBot="1" x14ac:dyDescent="0.35">
      <c r="A12" s="50"/>
      <c r="B12" s="587" t="s">
        <v>148</v>
      </c>
      <c r="C12" s="588"/>
      <c r="D12" s="588"/>
      <c r="E12" s="588"/>
      <c r="F12" s="588"/>
      <c r="G12" s="589"/>
      <c r="H12" s="83"/>
      <c r="I12" s="83"/>
    </row>
    <row r="14" spans="1:9" ht="14.5" thickBot="1" x14ac:dyDescent="0.35">
      <c r="C14" s="10"/>
    </row>
    <row r="15" spans="1:9" ht="15.5" x14ac:dyDescent="0.3">
      <c r="B15" s="600" t="s">
        <v>14</v>
      </c>
      <c r="C15" s="602" t="s">
        <v>12</v>
      </c>
      <c r="D15" s="604" t="s">
        <v>15</v>
      </c>
      <c r="E15" s="604"/>
      <c r="F15" s="604" t="s">
        <v>16</v>
      </c>
      <c r="G15" s="605"/>
    </row>
    <row r="16" spans="1:9" ht="31" x14ac:dyDescent="0.3">
      <c r="B16" s="601"/>
      <c r="C16" s="603"/>
      <c r="D16" s="144" t="s">
        <v>17</v>
      </c>
      <c r="E16" s="144" t="s">
        <v>18</v>
      </c>
      <c r="F16" s="144" t="s">
        <v>17</v>
      </c>
      <c r="G16" s="29" t="s">
        <v>18</v>
      </c>
    </row>
    <row r="17" spans="2:7" ht="15.5" x14ac:dyDescent="0.3">
      <c r="B17" s="582" t="s">
        <v>19</v>
      </c>
      <c r="C17" s="583"/>
      <c r="D17" s="583"/>
      <c r="E17" s="583"/>
      <c r="F17" s="583"/>
      <c r="G17" s="584"/>
    </row>
    <row r="18" spans="2:7" ht="15.5" x14ac:dyDescent="0.3">
      <c r="B18" s="30" t="s">
        <v>20</v>
      </c>
      <c r="C18" s="18" t="s">
        <v>21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22</v>
      </c>
      <c r="C19" s="20" t="s">
        <v>23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24</v>
      </c>
      <c r="C20" s="22" t="s">
        <v>25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26</v>
      </c>
      <c r="C21" s="23" t="s">
        <v>27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28</v>
      </c>
      <c r="C22" s="18" t="s">
        <v>29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30</v>
      </c>
      <c r="C23" s="23" t="s">
        <v>31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32</v>
      </c>
      <c r="C24" s="18" t="s">
        <v>33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34</v>
      </c>
      <c r="C25" s="23" t="s">
        <v>35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36</v>
      </c>
      <c r="C26" s="18" t="s">
        <v>37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38</v>
      </c>
      <c r="C27" s="26" t="s">
        <v>39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82" t="s">
        <v>40</v>
      </c>
      <c r="C28" s="583"/>
      <c r="D28" s="583"/>
      <c r="E28" s="583"/>
      <c r="F28" s="583"/>
      <c r="G28" s="584"/>
    </row>
    <row r="29" spans="2:7" ht="15.5" x14ac:dyDescent="0.3">
      <c r="B29" s="38" t="s">
        <v>41</v>
      </c>
      <c r="C29" s="18" t="s">
        <v>42</v>
      </c>
      <c r="D29" s="24">
        <v>0.17780000000000001</v>
      </c>
      <c r="E29" s="24" t="s">
        <v>43</v>
      </c>
      <c r="F29" s="24">
        <v>0.17780000000000001</v>
      </c>
      <c r="G29" s="24" t="s">
        <v>43</v>
      </c>
    </row>
    <row r="30" spans="2:7" ht="15.5" x14ac:dyDescent="0.3">
      <c r="B30" s="39" t="s">
        <v>44</v>
      </c>
      <c r="C30" s="23" t="s">
        <v>45</v>
      </c>
      <c r="D30" s="25">
        <v>3.6700000000000003E-2</v>
      </c>
      <c r="E30" s="25" t="s">
        <v>43</v>
      </c>
      <c r="F30" s="25">
        <v>3.6700000000000003E-2</v>
      </c>
      <c r="G30" s="25" t="s">
        <v>43</v>
      </c>
    </row>
    <row r="31" spans="2:7" ht="15.5" x14ac:dyDescent="0.3">
      <c r="B31" s="38" t="s">
        <v>46</v>
      </c>
      <c r="C31" s="18" t="s">
        <v>47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48</v>
      </c>
      <c r="C32" s="23" t="s">
        <v>49</v>
      </c>
      <c r="D32" s="25">
        <v>0.1118</v>
      </c>
      <c r="E32" s="25">
        <v>8.3299999999999999E-2</v>
      </c>
      <c r="F32" s="25">
        <v>0.1118</v>
      </c>
      <c r="G32" s="25">
        <v>8.3299999999999999E-2</v>
      </c>
    </row>
    <row r="33" spans="2:7" ht="15.5" x14ac:dyDescent="0.3">
      <c r="B33" s="38" t="s">
        <v>50</v>
      </c>
      <c r="C33" s="18" t="s">
        <v>51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52</v>
      </c>
      <c r="C34" s="23" t="s">
        <v>53</v>
      </c>
      <c r="D34" s="25">
        <v>7.4999999999999997E-3</v>
      </c>
      <c r="E34" s="25">
        <v>5.5999999999999999E-3</v>
      </c>
      <c r="F34" s="25">
        <v>7.4999999999999997E-3</v>
      </c>
      <c r="G34" s="25">
        <v>5.5999999999999999E-3</v>
      </c>
    </row>
    <row r="35" spans="2:7" ht="15.5" x14ac:dyDescent="0.3">
      <c r="B35" s="38" t="s">
        <v>54</v>
      </c>
      <c r="C35" s="18" t="s">
        <v>55</v>
      </c>
      <c r="D35" s="19">
        <v>1.18E-2</v>
      </c>
      <c r="E35" s="24" t="s">
        <v>43</v>
      </c>
      <c r="F35" s="19">
        <v>1.18E-2</v>
      </c>
      <c r="G35" s="24" t="s">
        <v>43</v>
      </c>
    </row>
    <row r="36" spans="2:7" ht="15.5" x14ac:dyDescent="0.3">
      <c r="B36" s="39" t="s">
        <v>56</v>
      </c>
      <c r="C36" s="23" t="s">
        <v>57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58</v>
      </c>
      <c r="C37" s="18" t="s">
        <v>59</v>
      </c>
      <c r="D37" s="24">
        <v>0</v>
      </c>
      <c r="E37" s="24">
        <v>0</v>
      </c>
      <c r="F37" s="24">
        <v>0</v>
      </c>
      <c r="G37" s="24">
        <v>0</v>
      </c>
    </row>
    <row r="38" spans="2:7" ht="15.5" x14ac:dyDescent="0.3">
      <c r="B38" s="39" t="s">
        <v>60</v>
      </c>
      <c r="C38" s="23" t="s">
        <v>61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62</v>
      </c>
      <c r="C39" s="144" t="s">
        <v>39</v>
      </c>
      <c r="D39" s="28">
        <f>SUM(D29:D38)</f>
        <v>0.35659999999999997</v>
      </c>
      <c r="E39" s="28">
        <f>SUM(E29:E38)</f>
        <v>9.7099999999999978E-2</v>
      </c>
      <c r="F39" s="28">
        <f>SUM(F29:F38)</f>
        <v>0.35659999999999997</v>
      </c>
      <c r="G39" s="28">
        <f>SUM(G29:G38)</f>
        <v>9.7099999999999978E-2</v>
      </c>
    </row>
    <row r="40" spans="2:7" ht="15.5" x14ac:dyDescent="0.3">
      <c r="B40" s="582" t="s">
        <v>63</v>
      </c>
      <c r="C40" s="583"/>
      <c r="D40" s="583"/>
      <c r="E40" s="583"/>
      <c r="F40" s="583"/>
      <c r="G40" s="584"/>
    </row>
    <row r="41" spans="2:7" ht="15.5" x14ac:dyDescent="0.3">
      <c r="B41" s="30" t="s">
        <v>64</v>
      </c>
      <c r="C41" s="18" t="s">
        <v>65</v>
      </c>
      <c r="D41" s="24">
        <v>6.0999999999999999E-2</v>
      </c>
      <c r="E41" s="24">
        <v>4.5499999999999999E-2</v>
      </c>
      <c r="F41" s="24">
        <v>6.0999999999999999E-2</v>
      </c>
      <c r="G41" s="24">
        <v>4.5499999999999999E-2</v>
      </c>
    </row>
    <row r="42" spans="2:7" ht="15.5" x14ac:dyDescent="0.3">
      <c r="B42" s="32" t="s">
        <v>66</v>
      </c>
      <c r="C42" s="23" t="s">
        <v>67</v>
      </c>
      <c r="D42" s="21">
        <v>1.4E-3</v>
      </c>
      <c r="E42" s="21">
        <v>1.1000000000000001E-3</v>
      </c>
      <c r="F42" s="21">
        <v>1.4E-3</v>
      </c>
      <c r="G42" s="21">
        <v>1.1000000000000001E-3</v>
      </c>
    </row>
    <row r="43" spans="2:7" ht="15.5" x14ac:dyDescent="0.3">
      <c r="B43" s="30" t="s">
        <v>68</v>
      </c>
      <c r="C43" s="18" t="s">
        <v>69</v>
      </c>
      <c r="D43" s="24">
        <v>0.1215</v>
      </c>
      <c r="E43" s="19">
        <v>9.06E-2</v>
      </c>
      <c r="F43" s="24">
        <v>0.1215</v>
      </c>
      <c r="G43" s="19">
        <v>9.06E-2</v>
      </c>
    </row>
    <row r="44" spans="2:7" ht="15.5" x14ac:dyDescent="0.3">
      <c r="B44" s="32" t="s">
        <v>70</v>
      </c>
      <c r="C44" s="23" t="s">
        <v>71</v>
      </c>
      <c r="D44" s="25">
        <v>2.5600000000000001E-2</v>
      </c>
      <c r="E44" s="25">
        <v>1.9099999999999999E-2</v>
      </c>
      <c r="F44" s="25">
        <v>2.5600000000000001E-2</v>
      </c>
      <c r="G44" s="25">
        <v>1.9099999999999999E-2</v>
      </c>
    </row>
    <row r="45" spans="2:7" ht="15.5" x14ac:dyDescent="0.3">
      <c r="B45" s="30" t="s">
        <v>72</v>
      </c>
      <c r="C45" s="18" t="s">
        <v>73</v>
      </c>
      <c r="D45" s="19">
        <v>5.1000000000000004E-3</v>
      </c>
      <c r="E45" s="19">
        <v>3.8E-3</v>
      </c>
      <c r="F45" s="19">
        <v>5.1000000000000004E-3</v>
      </c>
      <c r="G45" s="19">
        <v>3.8E-3</v>
      </c>
    </row>
    <row r="46" spans="2:7" ht="15.5" x14ac:dyDescent="0.3">
      <c r="B46" s="36" t="s">
        <v>74</v>
      </c>
      <c r="C46" s="26" t="s">
        <v>39</v>
      </c>
      <c r="D46" s="27">
        <f>SUM(D41:D45)</f>
        <v>0.21460000000000001</v>
      </c>
      <c r="E46" s="27">
        <f>SUM(E41:E45)</f>
        <v>0.16009999999999999</v>
      </c>
      <c r="F46" s="27">
        <f>SUM(F41:F45)</f>
        <v>0.21460000000000001</v>
      </c>
      <c r="G46" s="27">
        <f>SUM(G41:G45)</f>
        <v>0.16009999999999999</v>
      </c>
    </row>
    <row r="47" spans="2:7" ht="15.5" x14ac:dyDescent="0.3">
      <c r="B47" s="582" t="s">
        <v>75</v>
      </c>
      <c r="C47" s="583"/>
      <c r="D47" s="583"/>
      <c r="E47" s="583"/>
      <c r="F47" s="583"/>
      <c r="G47" s="584"/>
    </row>
    <row r="48" spans="2:7" ht="15.5" x14ac:dyDescent="0.3">
      <c r="B48" s="38" t="s">
        <v>76</v>
      </c>
      <c r="C48" s="18" t="s">
        <v>77</v>
      </c>
      <c r="D48" s="24">
        <v>5.9900000000000002E-2</v>
      </c>
      <c r="E48" s="24">
        <v>1.6299999999999999E-2</v>
      </c>
      <c r="F48" s="24">
        <v>0.13120000000000001</v>
      </c>
      <c r="G48" s="34">
        <v>3.5700000000000003E-2</v>
      </c>
    </row>
    <row r="49" spans="2:7" ht="46.5" x14ac:dyDescent="0.3">
      <c r="B49" s="32" t="s">
        <v>78</v>
      </c>
      <c r="C49" s="20" t="s">
        <v>79</v>
      </c>
      <c r="D49" s="21">
        <v>5.1000000000000004E-3</v>
      </c>
      <c r="E49" s="21">
        <v>3.8E-3</v>
      </c>
      <c r="F49" s="21">
        <v>5.4000000000000003E-3</v>
      </c>
      <c r="G49" s="33">
        <v>4.0000000000000001E-3</v>
      </c>
    </row>
    <row r="50" spans="2:7" ht="15.5" x14ac:dyDescent="0.3">
      <c r="B50" s="40" t="s">
        <v>80</v>
      </c>
      <c r="C50" s="144" t="s">
        <v>39</v>
      </c>
      <c r="D50" s="28">
        <f>SUM(D48:D49)</f>
        <v>6.5000000000000002E-2</v>
      </c>
      <c r="E50" s="28">
        <f>SUM(E48:E49)</f>
        <v>2.01E-2</v>
      </c>
      <c r="F50" s="28">
        <f>SUM(F48:F49)</f>
        <v>0.1366</v>
      </c>
      <c r="G50" s="41">
        <f>SUM(G48:G49)</f>
        <v>3.9699999999999999E-2</v>
      </c>
    </row>
    <row r="51" spans="2:7" ht="16" thickBot="1" x14ac:dyDescent="0.35">
      <c r="B51" s="598"/>
      <c r="C51" s="599"/>
      <c r="D51" s="42">
        <f>D27+D39+F46+D50</f>
        <v>0.80420000000000003</v>
      </c>
      <c r="E51" s="42">
        <f>E27+E39+E46+E50</f>
        <v>0.44529999999999992</v>
      </c>
      <c r="F51" s="42">
        <f>F27+F39+F46+F50</f>
        <v>1.0758000000000001</v>
      </c>
      <c r="G51" s="43">
        <f>G27+G39+G46+G50</f>
        <v>0.66489999999999994</v>
      </c>
    </row>
    <row r="56" spans="2:7" ht="18" x14ac:dyDescent="0.3">
      <c r="C56" s="174" t="s">
        <v>132</v>
      </c>
    </row>
    <row r="57" spans="2:7" ht="18" x14ac:dyDescent="0.3">
      <c r="C57" s="174" t="s">
        <v>205</v>
      </c>
    </row>
    <row r="58" spans="2:7" ht="18" x14ac:dyDescent="0.3">
      <c r="C58" s="174" t="s">
        <v>13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4"/>
  <sheetViews>
    <sheetView showGridLines="0" showOutlineSymbols="0" showWhiteSpace="0" view="pageBreakPreview" zoomScale="70" zoomScaleNormal="70" zoomScaleSheetLayoutView="70" workbookViewId="0">
      <selection activeCell="D92" sqref="D92:D94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73.5" style="15" customWidth="1"/>
    <col min="5" max="5" width="23.4140625" customWidth="1"/>
    <col min="6" max="6" width="14.25" customWidth="1"/>
    <col min="7" max="7" width="9.08203125" style="9" customWidth="1"/>
    <col min="8" max="8" width="14.58203125" style="5" customWidth="1"/>
    <col min="9" max="9" width="13.83203125" style="5" customWidth="1"/>
    <col min="10" max="10" width="17.83203125" style="5" customWidth="1"/>
    <col min="11" max="11" width="21.1640625" style="117" customWidth="1"/>
    <col min="12" max="12" width="10.33203125" style="11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03" t="s">
        <v>1</v>
      </c>
      <c r="E2" s="503"/>
      <c r="F2" s="503"/>
      <c r="G2" s="503"/>
      <c r="H2" s="503"/>
      <c r="I2" s="503"/>
      <c r="J2" s="503"/>
      <c r="K2" s="503"/>
      <c r="L2" s="504"/>
    </row>
    <row r="3" spans="2:19" ht="20.5" x14ac:dyDescent="0.45">
      <c r="B3" s="7"/>
      <c r="C3" s="186"/>
      <c r="D3" s="606" t="s">
        <v>153</v>
      </c>
      <c r="E3" s="606"/>
      <c r="F3" s="606"/>
      <c r="G3" s="606"/>
      <c r="H3" s="606"/>
      <c r="I3" s="606"/>
      <c r="J3" s="606"/>
      <c r="K3" s="606"/>
      <c r="L3" s="506"/>
    </row>
    <row r="4" spans="2:19" ht="20.5" x14ac:dyDescent="0.3">
      <c r="B4" s="7"/>
      <c r="C4" s="186"/>
      <c r="D4" s="607" t="s">
        <v>154</v>
      </c>
      <c r="E4" s="607"/>
      <c r="F4" s="607"/>
      <c r="G4" s="607"/>
      <c r="H4" s="607"/>
      <c r="I4" s="607"/>
      <c r="J4" s="607"/>
      <c r="K4" s="607"/>
      <c r="L4" s="508"/>
    </row>
    <row r="5" spans="2:19" ht="20.5" x14ac:dyDescent="0.3">
      <c r="B5" s="7"/>
      <c r="C5" s="186"/>
      <c r="D5" s="607" t="s">
        <v>4</v>
      </c>
      <c r="E5" s="607"/>
      <c r="F5" s="607"/>
      <c r="G5" s="607"/>
      <c r="H5" s="607"/>
      <c r="I5" s="607"/>
      <c r="J5" s="607"/>
      <c r="K5" s="607"/>
      <c r="L5" s="508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19"/>
      <c r="L6" s="120">
        <f>(L11/1)+1</f>
        <v>1.2452000000000001</v>
      </c>
    </row>
    <row r="7" spans="2:19" ht="18.5" x14ac:dyDescent="0.45">
      <c r="B7" s="270" t="str">
        <f>'Orçamento Sintético - Sec Educa'!B7</f>
        <v>SERVIÇO:</v>
      </c>
      <c r="C7" s="608" t="str">
        <f>'Orçamento Sintético - Sec Educa'!C7</f>
        <v>CERCAMENTOS EM ALAMBRADOS E GRADIL 3D</v>
      </c>
      <c r="D7" s="608"/>
      <c r="E7" s="608"/>
      <c r="F7" s="608"/>
      <c r="G7" s="608"/>
      <c r="H7" s="608"/>
      <c r="I7" s="608"/>
      <c r="J7" s="609"/>
      <c r="K7" s="610" t="s">
        <v>5</v>
      </c>
      <c r="L7" s="611"/>
    </row>
    <row r="8" spans="2:19" ht="19" thickBot="1" x14ac:dyDescent="0.35">
      <c r="B8" s="279" t="str">
        <f>'Orçamento Sintético - Sec Educa'!B8</f>
        <v>Obra:</v>
      </c>
      <c r="C8" s="614" t="str">
        <f>'Orçamento Sintético - Sec Educa'!C8:K8</f>
        <v>Diversos prédios e terrenos públicos</v>
      </c>
      <c r="D8" s="615"/>
      <c r="E8" s="615"/>
      <c r="F8" s="615"/>
      <c r="G8" s="615"/>
      <c r="H8" s="615"/>
      <c r="I8" s="615"/>
      <c r="J8" s="616"/>
      <c r="K8" s="617">
        <f>'Orçamento Sintético - Sec Educa'!L8</f>
        <v>45330</v>
      </c>
      <c r="L8" s="618"/>
    </row>
    <row r="9" spans="2:19" ht="18.5" x14ac:dyDescent="0.3">
      <c r="B9" s="277" t="str">
        <f>'Orçamento Sintético - Sec Educa'!B9</f>
        <v>Local:</v>
      </c>
      <c r="C9" s="107" t="str">
        <f>'Orçamento Sintético - Sec Educa'!C9:K9</f>
        <v>Vila Bela da Santíssima Trindade-MT</v>
      </c>
      <c r="D9" s="111"/>
      <c r="E9" s="627" t="str">
        <f>'Orçamento Sintético - Sec Educa'!E10</f>
        <v>Referência: SINAPI 12/2023 - MATO GROSSO - COTAÇÃO;   SBC - 01/2024 - CBA - Cuiabá</v>
      </c>
      <c r="F9" s="628"/>
      <c r="G9" s="628"/>
      <c r="H9" s="628"/>
      <c r="I9" s="628"/>
      <c r="J9" s="629"/>
      <c r="K9" s="294"/>
      <c r="L9" s="295"/>
    </row>
    <row r="10" spans="2:19" ht="18.5" customHeight="1" x14ac:dyDescent="0.3">
      <c r="B10" s="271"/>
      <c r="C10" s="619"/>
      <c r="D10" s="620"/>
      <c r="E10" s="630"/>
      <c r="F10" s="631"/>
      <c r="G10" s="631"/>
      <c r="H10" s="631"/>
      <c r="I10" s="631"/>
      <c r="J10" s="632"/>
      <c r="K10" s="296" t="str">
        <f>'Orçamento Sintético - Sec Educa'!L10</f>
        <v>LEIS SOCIAIS:</v>
      </c>
      <c r="L10" s="297">
        <f>'Orçamento Sintético - Sec Educa'!M10</f>
        <v>0.80420000000000003</v>
      </c>
      <c r="N10" s="346"/>
      <c r="O10" s="346"/>
      <c r="P10" s="346"/>
      <c r="Q10" s="346"/>
      <c r="R10" s="346"/>
      <c r="S10" s="346"/>
    </row>
    <row r="11" spans="2:19" ht="18.5" x14ac:dyDescent="0.3">
      <c r="B11" s="621" t="s">
        <v>272</v>
      </c>
      <c r="C11" s="622"/>
      <c r="D11" s="622"/>
      <c r="E11" s="622"/>
      <c r="F11" s="622"/>
      <c r="G11" s="622"/>
      <c r="H11" s="622"/>
      <c r="I11" s="622"/>
      <c r="J11" s="623"/>
      <c r="K11" s="296" t="s">
        <v>9</v>
      </c>
      <c r="L11" s="297">
        <f>BDI!B40</f>
        <v>0.2452</v>
      </c>
      <c r="N11" s="346"/>
      <c r="O11" s="346"/>
      <c r="P11" s="346"/>
      <c r="Q11" s="346"/>
      <c r="R11" s="346"/>
      <c r="S11" s="346"/>
    </row>
    <row r="12" spans="2:19" ht="19" customHeight="1" thickBot="1" x14ac:dyDescent="0.35">
      <c r="B12" s="500"/>
      <c r="C12" s="501"/>
      <c r="D12" s="501"/>
      <c r="E12" s="501"/>
      <c r="F12" s="501"/>
      <c r="G12" s="501"/>
      <c r="H12" s="501"/>
      <c r="I12" s="501"/>
      <c r="J12" s="624"/>
      <c r="K12" s="625" t="str">
        <f>'Orçamento Sintético - Sec Educa'!L12</f>
        <v>ORÇAMENTO DESONERADO</v>
      </c>
      <c r="L12" s="626"/>
      <c r="N12" s="347"/>
      <c r="O12" s="155"/>
      <c r="P12" s="155"/>
      <c r="Q12" s="155"/>
      <c r="R12" s="155"/>
      <c r="S12" s="346"/>
    </row>
    <row r="13" spans="2:19" ht="18" x14ac:dyDescent="0.4">
      <c r="B13" s="612"/>
      <c r="C13" s="613"/>
      <c r="D13" s="613"/>
      <c r="E13" s="613"/>
      <c r="F13" s="613"/>
      <c r="G13" s="613"/>
      <c r="H13" s="613"/>
      <c r="I13" s="613"/>
      <c r="J13" s="613"/>
      <c r="K13" s="613"/>
      <c r="L13" s="613"/>
      <c r="N13" s="347"/>
      <c r="O13" s="155"/>
      <c r="P13" s="155"/>
      <c r="Q13" s="155"/>
      <c r="R13" s="155"/>
      <c r="S13" s="346"/>
    </row>
    <row r="14" spans="2:19" ht="15.5" x14ac:dyDescent="0.35">
      <c r="C14" s="327" t="s">
        <v>229</v>
      </c>
      <c r="D14" s="633" t="s">
        <v>301</v>
      </c>
      <c r="E14" s="634"/>
      <c r="F14" s="634"/>
      <c r="G14" s="634"/>
      <c r="H14" s="635"/>
      <c r="I14" s="350"/>
      <c r="J14" s="327" t="s">
        <v>277</v>
      </c>
      <c r="K14" s="352" t="s">
        <v>299</v>
      </c>
      <c r="N14" s="346"/>
      <c r="O14" s="346"/>
      <c r="P14" s="346"/>
      <c r="Q14" s="346"/>
      <c r="R14" s="346"/>
      <c r="S14" s="346"/>
    </row>
    <row r="15" spans="2:19" x14ac:dyDescent="0.3">
      <c r="C15" s="328" t="s">
        <v>230</v>
      </c>
      <c r="D15" s="329" t="s">
        <v>231</v>
      </c>
      <c r="E15" s="328" t="s">
        <v>232</v>
      </c>
      <c r="F15" s="328" t="s">
        <v>233</v>
      </c>
      <c r="G15" s="328" t="s">
        <v>159</v>
      </c>
      <c r="H15" s="328" t="s">
        <v>234</v>
      </c>
      <c r="I15" s="328" t="s">
        <v>235</v>
      </c>
      <c r="J15" s="328" t="s">
        <v>236</v>
      </c>
      <c r="K15" s="328" t="s">
        <v>237</v>
      </c>
      <c r="N15" s="346"/>
      <c r="O15" s="346"/>
      <c r="P15" s="346"/>
      <c r="Q15" s="346"/>
      <c r="R15" s="346"/>
      <c r="S15" s="346"/>
    </row>
    <row r="16" spans="2:19" x14ac:dyDescent="0.3">
      <c r="B16" s="353" t="s">
        <v>293</v>
      </c>
      <c r="C16" s="349" t="s">
        <v>273</v>
      </c>
      <c r="D16" s="331" t="s">
        <v>238</v>
      </c>
      <c r="E16" s="331" t="s">
        <v>239</v>
      </c>
      <c r="F16" s="332">
        <v>84.9</v>
      </c>
      <c r="G16" s="330">
        <v>1</v>
      </c>
      <c r="H16" s="332">
        <f>+G16*F16</f>
        <v>84.9</v>
      </c>
      <c r="I16" s="333">
        <v>45316</v>
      </c>
      <c r="J16" s="332" t="s">
        <v>240</v>
      </c>
      <c r="K16" s="332" t="s">
        <v>241</v>
      </c>
      <c r="N16" s="346"/>
      <c r="O16" s="346"/>
      <c r="P16" s="346"/>
      <c r="Q16" s="346"/>
      <c r="R16" s="346"/>
      <c r="S16" s="346"/>
    </row>
    <row r="17" spans="2:11" x14ac:dyDescent="0.3">
      <c r="B17" s="353" t="s">
        <v>294</v>
      </c>
      <c r="C17" s="349" t="s">
        <v>273</v>
      </c>
      <c r="D17" s="331" t="s">
        <v>242</v>
      </c>
      <c r="E17" s="331" t="s">
        <v>243</v>
      </c>
      <c r="F17" s="332">
        <v>84.9</v>
      </c>
      <c r="G17" s="330">
        <v>1</v>
      </c>
      <c r="H17" s="332">
        <f t="shared" ref="H17:H19" si="0">+G17*F17</f>
        <v>84.9</v>
      </c>
      <c r="I17" s="333">
        <v>45316</v>
      </c>
      <c r="J17" s="332" t="s">
        <v>244</v>
      </c>
      <c r="K17" s="332" t="s">
        <v>245</v>
      </c>
    </row>
    <row r="18" spans="2:11" x14ac:dyDescent="0.3">
      <c r="B18" s="353" t="s">
        <v>295</v>
      </c>
      <c r="C18" s="349" t="s">
        <v>274</v>
      </c>
      <c r="D18" s="331" t="s">
        <v>246</v>
      </c>
      <c r="E18" s="331" t="s">
        <v>247</v>
      </c>
      <c r="F18" s="332">
        <v>114.9</v>
      </c>
      <c r="G18" s="330">
        <v>1</v>
      </c>
      <c r="H18" s="332">
        <f t="shared" si="0"/>
        <v>114.9</v>
      </c>
      <c r="I18" s="333">
        <v>45316</v>
      </c>
      <c r="J18" s="332" t="s">
        <v>248</v>
      </c>
      <c r="K18" s="332" t="s">
        <v>249</v>
      </c>
    </row>
    <row r="19" spans="2:11" x14ac:dyDescent="0.3">
      <c r="B19" s="353" t="s">
        <v>296</v>
      </c>
      <c r="C19" s="349" t="s">
        <v>273</v>
      </c>
      <c r="D19" s="331" t="s">
        <v>250</v>
      </c>
      <c r="E19" s="331" t="s">
        <v>251</v>
      </c>
      <c r="F19" s="332">
        <v>115</v>
      </c>
      <c r="G19" s="330">
        <v>1</v>
      </c>
      <c r="H19" s="332">
        <f t="shared" si="0"/>
        <v>115</v>
      </c>
      <c r="I19" s="333">
        <v>45316</v>
      </c>
      <c r="J19" s="332" t="s">
        <v>252</v>
      </c>
      <c r="K19" s="332" t="s">
        <v>253</v>
      </c>
    </row>
    <row r="20" spans="2:11" ht="15.5" x14ac:dyDescent="0.35">
      <c r="C20" s="639" t="s">
        <v>254</v>
      </c>
      <c r="D20" s="639"/>
      <c r="E20" s="639"/>
      <c r="F20" s="639"/>
      <c r="G20" s="639"/>
      <c r="H20" s="334">
        <f>TRUNC((SUM(H16:H19)/4),2)</f>
        <v>99.92</v>
      </c>
      <c r="I20" s="335"/>
      <c r="J20" s="336"/>
      <c r="K20" s="336"/>
    </row>
    <row r="21" spans="2:11" ht="15.5" x14ac:dyDescent="0.35">
      <c r="C21" s="337"/>
      <c r="D21" s="337"/>
      <c r="E21" s="337"/>
      <c r="F21" s="337"/>
      <c r="G21" s="337"/>
      <c r="H21" s="338"/>
      <c r="I21" s="338"/>
      <c r="J21" s="338"/>
      <c r="K21" s="338"/>
    </row>
    <row r="22" spans="2:11" ht="15.5" x14ac:dyDescent="0.35">
      <c r="C22" s="337"/>
      <c r="D22" s="337"/>
      <c r="E22" s="337"/>
      <c r="F22" s="337"/>
      <c r="G22" s="337"/>
      <c r="H22" s="338"/>
      <c r="I22" s="338"/>
      <c r="J22" s="338"/>
      <c r="K22" s="338"/>
    </row>
    <row r="23" spans="2:11" ht="15.5" x14ac:dyDescent="0.35">
      <c r="C23" s="327" t="s">
        <v>229</v>
      </c>
      <c r="D23" s="633" t="s">
        <v>300</v>
      </c>
      <c r="E23" s="634"/>
      <c r="F23" s="634"/>
      <c r="G23" s="634"/>
      <c r="H23" s="635"/>
      <c r="I23" s="350"/>
      <c r="J23" s="327" t="s">
        <v>277</v>
      </c>
      <c r="K23" s="352" t="s">
        <v>299</v>
      </c>
    </row>
    <row r="24" spans="2:11" x14ac:dyDescent="0.3">
      <c r="C24" s="328" t="s">
        <v>230</v>
      </c>
      <c r="D24" s="329" t="s">
        <v>231</v>
      </c>
      <c r="E24" s="328" t="s">
        <v>232</v>
      </c>
      <c r="F24" s="328" t="s">
        <v>233</v>
      </c>
      <c r="G24" s="328" t="s">
        <v>159</v>
      </c>
      <c r="H24" s="328" t="s">
        <v>234</v>
      </c>
      <c r="I24" s="328" t="s">
        <v>235</v>
      </c>
      <c r="J24" s="328" t="s">
        <v>236</v>
      </c>
      <c r="K24" s="328" t="s">
        <v>237</v>
      </c>
    </row>
    <row r="25" spans="2:11" x14ac:dyDescent="0.3">
      <c r="B25" s="353" t="s">
        <v>293</v>
      </c>
      <c r="C25" s="349" t="s">
        <v>275</v>
      </c>
      <c r="D25" s="331" t="s">
        <v>255</v>
      </c>
      <c r="E25" s="331" t="s">
        <v>256</v>
      </c>
      <c r="F25" s="332">
        <v>118.18</v>
      </c>
      <c r="G25" s="330">
        <v>1</v>
      </c>
      <c r="H25" s="332">
        <f>+G25*F25</f>
        <v>118.18</v>
      </c>
      <c r="I25" s="333">
        <v>45316</v>
      </c>
      <c r="J25" s="332" t="s">
        <v>257</v>
      </c>
      <c r="K25" s="332" t="s">
        <v>258</v>
      </c>
    </row>
    <row r="26" spans="2:11" x14ac:dyDescent="0.3">
      <c r="B26" s="353" t="s">
        <v>294</v>
      </c>
      <c r="C26" s="349" t="s">
        <v>276</v>
      </c>
      <c r="D26" s="331" t="s">
        <v>259</v>
      </c>
      <c r="E26" s="331" t="s">
        <v>260</v>
      </c>
      <c r="F26" s="332">
        <v>173.39</v>
      </c>
      <c r="G26" s="330">
        <v>1</v>
      </c>
      <c r="H26" s="332">
        <f t="shared" ref="H26:H30" si="1">+G26*F26</f>
        <v>173.39</v>
      </c>
      <c r="I26" s="333">
        <v>45316</v>
      </c>
      <c r="J26" s="332" t="s">
        <v>261</v>
      </c>
      <c r="K26" s="332" t="s">
        <v>262</v>
      </c>
    </row>
    <row r="27" spans="2:11" x14ac:dyDescent="0.3">
      <c r="B27" s="353" t="s">
        <v>295</v>
      </c>
      <c r="C27" s="349" t="s">
        <v>273</v>
      </c>
      <c r="D27" s="331" t="s">
        <v>263</v>
      </c>
      <c r="E27" s="331" t="s">
        <v>264</v>
      </c>
      <c r="F27" s="332">
        <v>160.9</v>
      </c>
      <c r="G27" s="330">
        <v>1</v>
      </c>
      <c r="H27" s="332">
        <f t="shared" si="1"/>
        <v>160.9</v>
      </c>
      <c r="I27" s="333">
        <v>45316</v>
      </c>
      <c r="J27" s="332" t="s">
        <v>265</v>
      </c>
      <c r="K27" s="332" t="s">
        <v>266</v>
      </c>
    </row>
    <row r="28" spans="2:11" x14ac:dyDescent="0.3">
      <c r="B28" s="353" t="s">
        <v>296</v>
      </c>
      <c r="C28" s="349" t="s">
        <v>275</v>
      </c>
      <c r="D28" s="348" t="s">
        <v>306</v>
      </c>
      <c r="E28" s="348" t="s">
        <v>307</v>
      </c>
      <c r="F28" s="332">
        <v>118.9</v>
      </c>
      <c r="G28" s="330">
        <v>1</v>
      </c>
      <c r="H28" s="332">
        <f t="shared" ref="H28:H29" si="2">+G28*F28</f>
        <v>118.9</v>
      </c>
      <c r="I28" s="333">
        <v>45320</v>
      </c>
      <c r="J28" s="332" t="s">
        <v>309</v>
      </c>
      <c r="K28" s="332" t="s">
        <v>308</v>
      </c>
    </row>
    <row r="29" spans="2:11" x14ac:dyDescent="0.3">
      <c r="B29" s="353" t="s">
        <v>297</v>
      </c>
      <c r="C29" s="349" t="s">
        <v>275</v>
      </c>
      <c r="D29" s="331" t="s">
        <v>267</v>
      </c>
      <c r="E29" s="331" t="s">
        <v>268</v>
      </c>
      <c r="F29" s="332">
        <v>150.06</v>
      </c>
      <c r="G29" s="330">
        <v>1</v>
      </c>
      <c r="H29" s="332">
        <f t="shared" si="2"/>
        <v>150.06</v>
      </c>
      <c r="I29" s="333">
        <v>45316</v>
      </c>
      <c r="J29" s="332" t="s">
        <v>269</v>
      </c>
      <c r="K29" s="332" t="s">
        <v>270</v>
      </c>
    </row>
    <row r="30" spans="2:11" x14ac:dyDescent="0.3">
      <c r="B30" s="353" t="s">
        <v>298</v>
      </c>
      <c r="C30" s="349" t="s">
        <v>275</v>
      </c>
      <c r="D30" s="348" t="s">
        <v>388</v>
      </c>
      <c r="E30" s="348" t="s">
        <v>389</v>
      </c>
      <c r="F30" s="332">
        <v>107.5</v>
      </c>
      <c r="G30" s="330">
        <v>1</v>
      </c>
      <c r="H30" s="332">
        <f t="shared" si="1"/>
        <v>107.5</v>
      </c>
      <c r="I30" s="333">
        <v>45320</v>
      </c>
      <c r="J30" s="332" t="s">
        <v>391</v>
      </c>
      <c r="K30" s="332" t="s">
        <v>390</v>
      </c>
    </row>
    <row r="31" spans="2:11" ht="15.5" x14ac:dyDescent="0.35">
      <c r="C31" s="639" t="s">
        <v>254</v>
      </c>
      <c r="D31" s="639"/>
      <c r="E31" s="639"/>
      <c r="F31" s="639"/>
      <c r="G31" s="639"/>
      <c r="H31" s="334">
        <f>TRUNC((SUM(H25:H30)/6),2)</f>
        <v>138.15</v>
      </c>
      <c r="I31" s="335"/>
      <c r="J31" s="336"/>
      <c r="K31" s="336"/>
    </row>
    <row r="32" spans="2:11" ht="15.5" x14ac:dyDescent="0.35">
      <c r="C32" s="337"/>
      <c r="D32" s="337"/>
      <c r="E32" s="337"/>
      <c r="F32" s="337"/>
      <c r="G32" s="337"/>
      <c r="H32" s="338"/>
      <c r="I32" s="338"/>
      <c r="J32" s="338"/>
      <c r="K32" s="338"/>
    </row>
    <row r="33" spans="2:11" ht="15.5" x14ac:dyDescent="0.35">
      <c r="C33" s="327" t="s">
        <v>229</v>
      </c>
      <c r="D33" s="633" t="s">
        <v>302</v>
      </c>
      <c r="E33" s="634"/>
      <c r="F33" s="634"/>
      <c r="G33" s="634"/>
      <c r="H33" s="635"/>
      <c r="I33" s="350"/>
      <c r="J33" s="327" t="s">
        <v>277</v>
      </c>
      <c r="K33" s="352" t="s">
        <v>299</v>
      </c>
    </row>
    <row r="34" spans="2:11" x14ac:dyDescent="0.3">
      <c r="C34" s="328" t="s">
        <v>230</v>
      </c>
      <c r="D34" s="329" t="s">
        <v>231</v>
      </c>
      <c r="E34" s="328" t="s">
        <v>232</v>
      </c>
      <c r="F34" s="328" t="s">
        <v>233</v>
      </c>
      <c r="G34" s="328" t="s">
        <v>159</v>
      </c>
      <c r="H34" s="328" t="s">
        <v>234</v>
      </c>
      <c r="I34" s="328" t="s">
        <v>235</v>
      </c>
      <c r="J34" s="328" t="s">
        <v>236</v>
      </c>
      <c r="K34" s="328" t="s">
        <v>237</v>
      </c>
    </row>
    <row r="35" spans="2:11" x14ac:dyDescent="0.3">
      <c r="B35" s="353" t="s">
        <v>293</v>
      </c>
      <c r="C35" s="349" t="s">
        <v>275</v>
      </c>
      <c r="D35" s="331" t="s">
        <v>255</v>
      </c>
      <c r="E35" s="331" t="s">
        <v>256</v>
      </c>
      <c r="F35" s="332">
        <v>28.24</v>
      </c>
      <c r="G35" s="330">
        <v>1</v>
      </c>
      <c r="H35" s="332">
        <f>+G35*F35</f>
        <v>28.24</v>
      </c>
      <c r="I35" s="333">
        <v>45316</v>
      </c>
      <c r="J35" s="332" t="s">
        <v>257</v>
      </c>
      <c r="K35" s="332" t="s">
        <v>258</v>
      </c>
    </row>
    <row r="36" spans="2:11" x14ac:dyDescent="0.3">
      <c r="B36" s="353" t="s">
        <v>294</v>
      </c>
      <c r="C36" s="349" t="s">
        <v>276</v>
      </c>
      <c r="D36" s="331" t="s">
        <v>259</v>
      </c>
      <c r="E36" s="331" t="s">
        <v>260</v>
      </c>
      <c r="F36" s="332">
        <v>42.65</v>
      </c>
      <c r="G36" s="330">
        <v>1</v>
      </c>
      <c r="H36" s="332">
        <f t="shared" ref="H36" si="3">+G36*F36</f>
        <v>42.65</v>
      </c>
      <c r="I36" s="333">
        <v>45316</v>
      </c>
      <c r="J36" s="332" t="s">
        <v>261</v>
      </c>
      <c r="K36" s="332" t="s">
        <v>262</v>
      </c>
    </row>
    <row r="37" spans="2:11" x14ac:dyDescent="0.3">
      <c r="B37" s="353" t="s">
        <v>295</v>
      </c>
      <c r="C37" s="349" t="s">
        <v>273</v>
      </c>
      <c r="D37" s="331" t="s">
        <v>263</v>
      </c>
      <c r="E37" s="331" t="s">
        <v>264</v>
      </c>
      <c r="F37" s="332">
        <v>36.200000000000003</v>
      </c>
      <c r="G37" s="330">
        <v>1</v>
      </c>
      <c r="H37" s="332">
        <f t="shared" ref="H37:H40" si="4">+G37*F37</f>
        <v>36.200000000000003</v>
      </c>
      <c r="I37" s="333">
        <v>45316</v>
      </c>
      <c r="J37" s="332" t="s">
        <v>265</v>
      </c>
      <c r="K37" s="332" t="s">
        <v>266</v>
      </c>
    </row>
    <row r="38" spans="2:11" x14ac:dyDescent="0.3">
      <c r="B38" s="353" t="s">
        <v>296</v>
      </c>
      <c r="C38" s="349" t="s">
        <v>275</v>
      </c>
      <c r="D38" s="348" t="s">
        <v>306</v>
      </c>
      <c r="E38" s="348" t="s">
        <v>307</v>
      </c>
      <c r="F38" s="332">
        <v>28.5</v>
      </c>
      <c r="G38" s="330">
        <v>1</v>
      </c>
      <c r="H38" s="332">
        <f t="shared" si="4"/>
        <v>28.5</v>
      </c>
      <c r="I38" s="333">
        <v>45320</v>
      </c>
      <c r="J38" s="332" t="s">
        <v>309</v>
      </c>
      <c r="K38" s="332" t="s">
        <v>308</v>
      </c>
    </row>
    <row r="39" spans="2:11" x14ac:dyDescent="0.3">
      <c r="B39" s="353" t="s">
        <v>297</v>
      </c>
      <c r="C39" s="349" t="s">
        <v>275</v>
      </c>
      <c r="D39" s="331" t="s">
        <v>267</v>
      </c>
      <c r="E39" s="331" t="s">
        <v>268</v>
      </c>
      <c r="F39" s="332">
        <v>36.619999999999997</v>
      </c>
      <c r="G39" s="330">
        <v>1</v>
      </c>
      <c r="H39" s="332">
        <f t="shared" si="4"/>
        <v>36.619999999999997</v>
      </c>
      <c r="I39" s="333">
        <v>45316</v>
      </c>
      <c r="J39" s="332" t="s">
        <v>269</v>
      </c>
      <c r="K39" s="332" t="s">
        <v>270</v>
      </c>
    </row>
    <row r="40" spans="2:11" x14ac:dyDescent="0.3">
      <c r="B40" s="353" t="s">
        <v>298</v>
      </c>
      <c r="C40" s="349" t="s">
        <v>275</v>
      </c>
      <c r="D40" s="348" t="s">
        <v>388</v>
      </c>
      <c r="E40" s="348" t="s">
        <v>389</v>
      </c>
      <c r="F40" s="332">
        <v>29.85</v>
      </c>
      <c r="G40" s="330">
        <v>1</v>
      </c>
      <c r="H40" s="332">
        <f t="shared" si="4"/>
        <v>29.85</v>
      </c>
      <c r="I40" s="333">
        <v>45320</v>
      </c>
      <c r="J40" s="332" t="s">
        <v>391</v>
      </c>
      <c r="K40" s="332" t="s">
        <v>390</v>
      </c>
    </row>
    <row r="41" spans="2:11" ht="15.5" x14ac:dyDescent="0.35">
      <c r="C41" s="639" t="s">
        <v>254</v>
      </c>
      <c r="D41" s="639"/>
      <c r="E41" s="639"/>
      <c r="F41" s="639"/>
      <c r="G41" s="639"/>
      <c r="H41" s="334">
        <f>TRUNC((SUM(H35:H40)/6),2)</f>
        <v>33.67</v>
      </c>
      <c r="I41" s="335"/>
      <c r="J41" s="336"/>
      <c r="K41" s="336"/>
    </row>
    <row r="42" spans="2:11" ht="15.5" x14ac:dyDescent="0.35">
      <c r="C42" s="337"/>
      <c r="D42" s="337"/>
      <c r="E42" s="337"/>
      <c r="F42" s="337"/>
      <c r="G42" s="337"/>
      <c r="H42" s="338"/>
      <c r="I42" s="338"/>
      <c r="J42" s="338"/>
      <c r="K42" s="338"/>
    </row>
    <row r="43" spans="2:11" ht="15.5" x14ac:dyDescent="0.35">
      <c r="C43" s="327" t="s">
        <v>229</v>
      </c>
      <c r="D43" s="633" t="s">
        <v>303</v>
      </c>
      <c r="E43" s="634"/>
      <c r="F43" s="634"/>
      <c r="G43" s="634"/>
      <c r="H43" s="635"/>
      <c r="I43" s="350"/>
      <c r="J43" s="327" t="s">
        <v>277</v>
      </c>
      <c r="K43" s="352" t="s">
        <v>299</v>
      </c>
    </row>
    <row r="44" spans="2:11" x14ac:dyDescent="0.3">
      <c r="C44" s="328" t="s">
        <v>230</v>
      </c>
      <c r="D44" s="329" t="s">
        <v>231</v>
      </c>
      <c r="E44" s="328" t="s">
        <v>232</v>
      </c>
      <c r="F44" s="328" t="s">
        <v>233</v>
      </c>
      <c r="G44" s="328" t="s">
        <v>159</v>
      </c>
      <c r="H44" s="328" t="s">
        <v>234</v>
      </c>
      <c r="I44" s="328" t="s">
        <v>235</v>
      </c>
      <c r="J44" s="328" t="s">
        <v>236</v>
      </c>
      <c r="K44" s="328" t="s">
        <v>237</v>
      </c>
    </row>
    <row r="45" spans="2:11" x14ac:dyDescent="0.3">
      <c r="B45" s="353" t="s">
        <v>293</v>
      </c>
      <c r="C45" s="349" t="s">
        <v>275</v>
      </c>
      <c r="D45" s="331" t="s">
        <v>255</v>
      </c>
      <c r="E45" s="331" t="s">
        <v>256</v>
      </c>
      <c r="F45" s="332">
        <v>73.19</v>
      </c>
      <c r="G45" s="330">
        <v>1</v>
      </c>
      <c r="H45" s="332">
        <f>+G45*F45</f>
        <v>73.19</v>
      </c>
      <c r="I45" s="333">
        <v>45316</v>
      </c>
      <c r="J45" s="332" t="s">
        <v>257</v>
      </c>
      <c r="K45" s="332" t="s">
        <v>258</v>
      </c>
    </row>
    <row r="46" spans="2:11" x14ac:dyDescent="0.3">
      <c r="B46" s="353" t="s">
        <v>294</v>
      </c>
      <c r="C46" s="349" t="s">
        <v>276</v>
      </c>
      <c r="D46" s="331" t="s">
        <v>259</v>
      </c>
      <c r="E46" s="331" t="s">
        <v>260</v>
      </c>
      <c r="F46" s="332">
        <v>117.61</v>
      </c>
      <c r="G46" s="330">
        <v>1</v>
      </c>
      <c r="H46" s="332">
        <f t="shared" ref="H46" si="5">+G46*F46</f>
        <v>117.61</v>
      </c>
      <c r="I46" s="333">
        <v>45316</v>
      </c>
      <c r="J46" s="332" t="s">
        <v>261</v>
      </c>
      <c r="K46" s="332" t="s">
        <v>262</v>
      </c>
    </row>
    <row r="47" spans="2:11" x14ac:dyDescent="0.3">
      <c r="B47" s="353" t="s">
        <v>295</v>
      </c>
      <c r="C47" s="349" t="s">
        <v>273</v>
      </c>
      <c r="D47" s="331" t="s">
        <v>263</v>
      </c>
      <c r="E47" s="331" t="s">
        <v>264</v>
      </c>
      <c r="F47" s="332">
        <v>103.1</v>
      </c>
      <c r="G47" s="330">
        <v>1</v>
      </c>
      <c r="H47" s="332">
        <f t="shared" ref="H47:H49" si="6">+G47*F47</f>
        <v>103.1</v>
      </c>
      <c r="I47" s="333">
        <v>45316</v>
      </c>
      <c r="J47" s="332" t="s">
        <v>265</v>
      </c>
      <c r="K47" s="332" t="s">
        <v>266</v>
      </c>
    </row>
    <row r="48" spans="2:11" x14ac:dyDescent="0.3">
      <c r="B48" s="353" t="s">
        <v>296</v>
      </c>
      <c r="C48" s="349" t="s">
        <v>275</v>
      </c>
      <c r="D48" s="348" t="s">
        <v>306</v>
      </c>
      <c r="E48" s="348" t="s">
        <v>307</v>
      </c>
      <c r="F48" s="332">
        <v>72.94</v>
      </c>
      <c r="G48" s="330">
        <v>1</v>
      </c>
      <c r="H48" s="332">
        <f t="shared" si="6"/>
        <v>72.94</v>
      </c>
      <c r="I48" s="333">
        <v>45320</v>
      </c>
      <c r="J48" s="332" t="s">
        <v>309</v>
      </c>
      <c r="K48" s="332" t="s">
        <v>308</v>
      </c>
    </row>
    <row r="49" spans="2:11" x14ac:dyDescent="0.3">
      <c r="B49" s="353" t="s">
        <v>297</v>
      </c>
      <c r="C49" s="349" t="s">
        <v>275</v>
      </c>
      <c r="D49" s="331" t="s">
        <v>267</v>
      </c>
      <c r="E49" s="331" t="s">
        <v>268</v>
      </c>
      <c r="F49" s="332">
        <v>121.73</v>
      </c>
      <c r="G49" s="330">
        <v>1</v>
      </c>
      <c r="H49" s="332">
        <f t="shared" si="6"/>
        <v>121.73</v>
      </c>
      <c r="I49" s="333">
        <v>45316</v>
      </c>
      <c r="J49" s="332" t="s">
        <v>269</v>
      </c>
      <c r="K49" s="332" t="s">
        <v>270</v>
      </c>
    </row>
    <row r="50" spans="2:11" ht="15.5" x14ac:dyDescent="0.35">
      <c r="C50" s="639" t="s">
        <v>254</v>
      </c>
      <c r="D50" s="639"/>
      <c r="E50" s="639"/>
      <c r="F50" s="639"/>
      <c r="G50" s="639"/>
      <c r="H50" s="334">
        <f>TRUNC((SUM(H45:H49)/5),2)</f>
        <v>97.71</v>
      </c>
      <c r="I50" s="335"/>
      <c r="J50" s="336"/>
      <c r="K50" s="336"/>
    </row>
    <row r="51" spans="2:11" x14ac:dyDescent="0.3">
      <c r="C51" s="339"/>
      <c r="D51" s="340"/>
      <c r="E51" s="341"/>
      <c r="F51" s="341"/>
      <c r="G51" s="342"/>
      <c r="H51" s="343"/>
      <c r="I51" s="343"/>
      <c r="J51" s="343"/>
      <c r="K51" s="344"/>
    </row>
    <row r="52" spans="2:11" x14ac:dyDescent="0.3">
      <c r="C52" s="339"/>
      <c r="D52" s="340"/>
      <c r="E52" s="341"/>
      <c r="F52" s="341"/>
      <c r="G52" s="342"/>
      <c r="H52" s="343"/>
      <c r="I52" s="343"/>
      <c r="J52" s="343"/>
      <c r="K52" s="344"/>
    </row>
    <row r="53" spans="2:11" ht="15.5" x14ac:dyDescent="0.35">
      <c r="C53" s="327" t="s">
        <v>229</v>
      </c>
      <c r="D53" s="633" t="s">
        <v>271</v>
      </c>
      <c r="E53" s="634"/>
      <c r="F53" s="634"/>
      <c r="G53" s="634"/>
      <c r="H53" s="635"/>
      <c r="I53" s="350"/>
      <c r="J53" s="351" t="s">
        <v>277</v>
      </c>
      <c r="K53" s="352" t="s">
        <v>299</v>
      </c>
    </row>
    <row r="54" spans="2:11" x14ac:dyDescent="0.3">
      <c r="C54" s="328" t="s">
        <v>230</v>
      </c>
      <c r="D54" s="329" t="s">
        <v>231</v>
      </c>
      <c r="E54" s="328" t="s">
        <v>232</v>
      </c>
      <c r="F54" s="328" t="s">
        <v>233</v>
      </c>
      <c r="G54" s="328" t="s">
        <v>159</v>
      </c>
      <c r="H54" s="328" t="s">
        <v>234</v>
      </c>
      <c r="I54" s="328" t="s">
        <v>235</v>
      </c>
      <c r="J54" s="328" t="s">
        <v>236</v>
      </c>
      <c r="K54" s="328" t="s">
        <v>237</v>
      </c>
    </row>
    <row r="55" spans="2:11" x14ac:dyDescent="0.3">
      <c r="B55" s="353" t="s">
        <v>293</v>
      </c>
      <c r="C55" s="349" t="s">
        <v>276</v>
      </c>
      <c r="D55" s="331" t="s">
        <v>259</v>
      </c>
      <c r="E55" s="331" t="s">
        <v>260</v>
      </c>
      <c r="F55" s="332">
        <v>219.4</v>
      </c>
      <c r="G55" s="330">
        <v>1</v>
      </c>
      <c r="H55" s="332">
        <f t="shared" ref="H55" si="7">+G55*F55</f>
        <v>219.4</v>
      </c>
      <c r="I55" s="333">
        <v>45316</v>
      </c>
      <c r="J55" s="332" t="s">
        <v>261</v>
      </c>
      <c r="K55" s="332" t="s">
        <v>262</v>
      </c>
    </row>
    <row r="56" spans="2:11" x14ac:dyDescent="0.3">
      <c r="B56" s="353" t="s">
        <v>294</v>
      </c>
      <c r="C56" s="349" t="s">
        <v>273</v>
      </c>
      <c r="D56" s="331" t="s">
        <v>263</v>
      </c>
      <c r="E56" s="331" t="s">
        <v>264</v>
      </c>
      <c r="F56" s="332">
        <v>220</v>
      </c>
      <c r="G56" s="330">
        <v>1</v>
      </c>
      <c r="H56" s="332">
        <f t="shared" ref="H56:H58" si="8">+G56*F56</f>
        <v>220</v>
      </c>
      <c r="I56" s="333">
        <v>45316</v>
      </c>
      <c r="J56" s="332" t="s">
        <v>265</v>
      </c>
      <c r="K56" s="332" t="s">
        <v>266</v>
      </c>
    </row>
    <row r="57" spans="2:11" x14ac:dyDescent="0.3">
      <c r="B57" s="353" t="s">
        <v>295</v>
      </c>
      <c r="C57" s="349" t="s">
        <v>275</v>
      </c>
      <c r="D57" s="348" t="s">
        <v>388</v>
      </c>
      <c r="E57" s="348" t="s">
        <v>389</v>
      </c>
      <c r="F57" s="332">
        <v>187.45</v>
      </c>
      <c r="G57" s="330">
        <v>1</v>
      </c>
      <c r="H57" s="332">
        <f t="shared" si="8"/>
        <v>187.45</v>
      </c>
      <c r="I57" s="333">
        <v>45320</v>
      </c>
      <c r="J57" s="332" t="s">
        <v>391</v>
      </c>
      <c r="K57" s="332" t="s">
        <v>390</v>
      </c>
    </row>
    <row r="58" spans="2:11" x14ac:dyDescent="0.3">
      <c r="B58" s="353" t="s">
        <v>296</v>
      </c>
      <c r="C58" s="349" t="s">
        <v>275</v>
      </c>
      <c r="D58" s="348" t="s">
        <v>306</v>
      </c>
      <c r="E58" s="348" t="s">
        <v>307</v>
      </c>
      <c r="F58" s="332">
        <v>182.38</v>
      </c>
      <c r="G58" s="330">
        <v>1</v>
      </c>
      <c r="H58" s="332">
        <f t="shared" si="8"/>
        <v>182.38</v>
      </c>
      <c r="I58" s="333">
        <v>45320</v>
      </c>
      <c r="J58" s="332" t="s">
        <v>309</v>
      </c>
      <c r="K58" s="332" t="s">
        <v>308</v>
      </c>
    </row>
    <row r="59" spans="2:11" ht="15.5" x14ac:dyDescent="0.35">
      <c r="C59" s="639" t="s">
        <v>254</v>
      </c>
      <c r="D59" s="639"/>
      <c r="E59" s="639"/>
      <c r="F59" s="639"/>
      <c r="G59" s="639"/>
      <c r="H59" s="334">
        <f>TRUNC((SUM(H55:H58)/4),2)</f>
        <v>202.3</v>
      </c>
      <c r="I59" s="335"/>
      <c r="J59" s="336"/>
      <c r="K59" s="336"/>
    </row>
    <row r="60" spans="2:11" x14ac:dyDescent="0.3">
      <c r="C60" s="339"/>
      <c r="D60" s="340"/>
      <c r="E60" s="341"/>
      <c r="F60" s="341"/>
      <c r="G60" s="342"/>
      <c r="H60" s="343"/>
      <c r="I60" s="343"/>
      <c r="J60" s="343"/>
      <c r="K60" s="344"/>
    </row>
    <row r="61" spans="2:11" x14ac:dyDescent="0.3">
      <c r="C61" s="339"/>
      <c r="D61" s="340"/>
      <c r="E61" s="341"/>
      <c r="F61" s="341"/>
      <c r="G61" s="342"/>
      <c r="H61" s="343"/>
      <c r="I61" s="343"/>
      <c r="J61" s="343"/>
      <c r="K61" s="344"/>
    </row>
    <row r="62" spans="2:11" ht="38" customHeight="1" x14ac:dyDescent="0.35">
      <c r="C62" s="327" t="s">
        <v>229</v>
      </c>
      <c r="D62" s="636" t="s">
        <v>397</v>
      </c>
      <c r="E62" s="637"/>
      <c r="F62" s="637"/>
      <c r="G62" s="637"/>
      <c r="H62" s="638"/>
      <c r="I62" s="350"/>
      <c r="J62" s="351" t="s">
        <v>277</v>
      </c>
      <c r="K62" s="352" t="s">
        <v>396</v>
      </c>
    </row>
    <row r="63" spans="2:11" x14ac:dyDescent="0.3">
      <c r="C63" s="328" t="s">
        <v>230</v>
      </c>
      <c r="D63" s="329" t="s">
        <v>231</v>
      </c>
      <c r="E63" s="328" t="s">
        <v>232</v>
      </c>
      <c r="F63" s="328" t="s">
        <v>233</v>
      </c>
      <c r="G63" s="328" t="s">
        <v>159</v>
      </c>
      <c r="H63" s="328" t="s">
        <v>234</v>
      </c>
      <c r="I63" s="328" t="s">
        <v>235</v>
      </c>
      <c r="J63" s="328" t="s">
        <v>236</v>
      </c>
      <c r="K63" s="328" t="s">
        <v>237</v>
      </c>
    </row>
    <row r="64" spans="2:11" x14ac:dyDescent="0.3">
      <c r="B64" s="353" t="s">
        <v>293</v>
      </c>
      <c r="C64" s="349" t="s">
        <v>280</v>
      </c>
      <c r="D64" s="398" t="s">
        <v>278</v>
      </c>
      <c r="E64" s="348" t="s">
        <v>279</v>
      </c>
      <c r="F64" s="332">
        <v>607.4</v>
      </c>
      <c r="G64" s="330">
        <v>1</v>
      </c>
      <c r="H64" s="332">
        <f t="shared" ref="H64:H66" si="9">+G64*F64</f>
        <v>607.4</v>
      </c>
      <c r="I64" s="333">
        <v>45317</v>
      </c>
      <c r="J64" s="332" t="s">
        <v>281</v>
      </c>
      <c r="K64" s="332" t="s">
        <v>282</v>
      </c>
    </row>
    <row r="65" spans="2:11" x14ac:dyDescent="0.3">
      <c r="B65" s="353" t="s">
        <v>294</v>
      </c>
      <c r="C65" s="349" t="s">
        <v>290</v>
      </c>
      <c r="D65" s="398" t="s">
        <v>288</v>
      </c>
      <c r="E65" s="348" t="s">
        <v>289</v>
      </c>
      <c r="F65" s="332">
        <v>570.22</v>
      </c>
      <c r="G65" s="330">
        <v>1</v>
      </c>
      <c r="H65" s="332">
        <f t="shared" ref="H65" si="10">+G65*F65</f>
        <v>570.22</v>
      </c>
      <c r="I65" s="333">
        <v>45317</v>
      </c>
      <c r="J65" s="332" t="s">
        <v>292</v>
      </c>
      <c r="K65" s="332" t="s">
        <v>291</v>
      </c>
    </row>
    <row r="66" spans="2:11" x14ac:dyDescent="0.3">
      <c r="B66" s="353" t="s">
        <v>295</v>
      </c>
      <c r="C66" s="349" t="s">
        <v>285</v>
      </c>
      <c r="D66" s="398" t="s">
        <v>283</v>
      </c>
      <c r="E66" s="348" t="s">
        <v>284</v>
      </c>
      <c r="F66" s="332">
        <v>950.85</v>
      </c>
      <c r="G66" s="330">
        <v>1</v>
      </c>
      <c r="H66" s="332">
        <f t="shared" si="9"/>
        <v>950.85</v>
      </c>
      <c r="I66" s="333">
        <v>45317</v>
      </c>
      <c r="J66" s="332" t="s">
        <v>286</v>
      </c>
      <c r="K66" s="332" t="s">
        <v>287</v>
      </c>
    </row>
    <row r="67" spans="2:11" x14ac:dyDescent="0.3">
      <c r="B67" s="353" t="s">
        <v>296</v>
      </c>
      <c r="C67" s="349" t="s">
        <v>275</v>
      </c>
      <c r="D67" s="348" t="s">
        <v>392</v>
      </c>
      <c r="E67" s="348" t="s">
        <v>393</v>
      </c>
      <c r="F67" s="332">
        <v>738.47</v>
      </c>
      <c r="G67" s="330">
        <v>1</v>
      </c>
      <c r="H67" s="332">
        <f t="shared" ref="H67" si="11">+G67*F67</f>
        <v>738.47</v>
      </c>
      <c r="I67" s="333">
        <v>45320</v>
      </c>
      <c r="J67" s="332" t="s">
        <v>394</v>
      </c>
      <c r="K67" s="332" t="s">
        <v>395</v>
      </c>
    </row>
    <row r="68" spans="2:11" ht="15.5" x14ac:dyDescent="0.35">
      <c r="C68" s="639" t="s">
        <v>254</v>
      </c>
      <c r="D68" s="639"/>
      <c r="E68" s="639"/>
      <c r="F68" s="639"/>
      <c r="G68" s="639"/>
      <c r="H68" s="334">
        <f>TRUNC((SUM(H64:H67)/4),2)</f>
        <v>716.73</v>
      </c>
      <c r="I68" s="335"/>
      <c r="J68" s="336"/>
      <c r="K68" s="336"/>
    </row>
    <row r="69" spans="2:11" x14ac:dyDescent="0.3">
      <c r="C69" s="339"/>
      <c r="D69" s="340"/>
      <c r="E69" s="341"/>
      <c r="G69" s="342"/>
      <c r="H69" s="343"/>
      <c r="I69" s="343"/>
      <c r="J69" s="343"/>
      <c r="K69" s="344"/>
    </row>
    <row r="70" spans="2:11" x14ac:dyDescent="0.3">
      <c r="C70" s="339"/>
      <c r="D70" s="340"/>
      <c r="E70" s="341"/>
      <c r="G70" s="342"/>
      <c r="H70" s="343"/>
      <c r="I70" s="343"/>
      <c r="J70" s="343"/>
      <c r="K70" s="344"/>
    </row>
    <row r="71" spans="2:11" ht="15.5" x14ac:dyDescent="0.35">
      <c r="C71" s="327" t="s">
        <v>229</v>
      </c>
      <c r="D71" s="636" t="s">
        <v>304</v>
      </c>
      <c r="E71" s="637"/>
      <c r="F71" s="637"/>
      <c r="G71" s="637"/>
      <c r="H71" s="638"/>
      <c r="I71" s="350"/>
      <c r="J71" s="351" t="s">
        <v>277</v>
      </c>
      <c r="K71" s="352" t="s">
        <v>299</v>
      </c>
    </row>
    <row r="72" spans="2:11" x14ac:dyDescent="0.3">
      <c r="C72" s="328" t="s">
        <v>230</v>
      </c>
      <c r="D72" s="329" t="s">
        <v>231</v>
      </c>
      <c r="E72" s="328" t="s">
        <v>232</v>
      </c>
      <c r="F72" s="328" t="s">
        <v>233</v>
      </c>
      <c r="G72" s="328" t="s">
        <v>159</v>
      </c>
      <c r="H72" s="328" t="s">
        <v>234</v>
      </c>
      <c r="I72" s="328" t="s">
        <v>235</v>
      </c>
      <c r="J72" s="328" t="s">
        <v>236</v>
      </c>
      <c r="K72" s="328" t="s">
        <v>237</v>
      </c>
    </row>
    <row r="73" spans="2:11" x14ac:dyDescent="0.3">
      <c r="B73" s="353" t="s">
        <v>293</v>
      </c>
      <c r="C73" s="349" t="s">
        <v>280</v>
      </c>
      <c r="D73" s="348" t="s">
        <v>278</v>
      </c>
      <c r="E73" s="348" t="s">
        <v>279</v>
      </c>
      <c r="F73" s="332">
        <v>1183</v>
      </c>
      <c r="G73" s="330">
        <v>1</v>
      </c>
      <c r="H73" s="332">
        <f t="shared" ref="H73:H76" si="12">+G73*F73</f>
        <v>1183</v>
      </c>
      <c r="I73" s="333">
        <v>45317</v>
      </c>
      <c r="J73" s="332" t="s">
        <v>281</v>
      </c>
      <c r="K73" s="332" t="s">
        <v>282</v>
      </c>
    </row>
    <row r="74" spans="2:11" x14ac:dyDescent="0.3">
      <c r="B74" s="353" t="s">
        <v>294</v>
      </c>
      <c r="C74" s="349" t="s">
        <v>290</v>
      </c>
      <c r="D74" s="348" t="s">
        <v>288</v>
      </c>
      <c r="E74" s="348" t="s">
        <v>289</v>
      </c>
      <c r="F74" s="332">
        <v>1624.49</v>
      </c>
      <c r="G74" s="330">
        <v>1</v>
      </c>
      <c r="H74" s="332">
        <f t="shared" si="12"/>
        <v>1624.49</v>
      </c>
      <c r="I74" s="333">
        <v>45317</v>
      </c>
      <c r="J74" s="332" t="s">
        <v>292</v>
      </c>
      <c r="K74" s="332" t="s">
        <v>291</v>
      </c>
    </row>
    <row r="75" spans="2:11" x14ac:dyDescent="0.3">
      <c r="B75" s="353" t="s">
        <v>295</v>
      </c>
      <c r="C75" s="349" t="s">
        <v>285</v>
      </c>
      <c r="D75" s="348" t="s">
        <v>283</v>
      </c>
      <c r="E75" s="348" t="s">
        <v>284</v>
      </c>
      <c r="F75" s="332">
        <f>616.97+194.74+194.74</f>
        <v>1006.45</v>
      </c>
      <c r="G75" s="330">
        <v>1</v>
      </c>
      <c r="H75" s="332">
        <f t="shared" si="12"/>
        <v>1006.45</v>
      </c>
      <c r="I75" s="333">
        <v>45317</v>
      </c>
      <c r="J75" s="332" t="s">
        <v>286</v>
      </c>
      <c r="K75" s="332" t="s">
        <v>287</v>
      </c>
    </row>
    <row r="76" spans="2:11" x14ac:dyDescent="0.3">
      <c r="B76" s="353" t="s">
        <v>296</v>
      </c>
      <c r="C76" s="349" t="s">
        <v>275</v>
      </c>
      <c r="D76" s="348" t="s">
        <v>392</v>
      </c>
      <c r="E76" s="348" t="s">
        <v>393</v>
      </c>
      <c r="F76" s="332">
        <v>1300</v>
      </c>
      <c r="G76" s="330">
        <v>1</v>
      </c>
      <c r="H76" s="332">
        <f t="shared" si="12"/>
        <v>1300</v>
      </c>
      <c r="I76" s="333">
        <v>45320</v>
      </c>
      <c r="J76" s="332" t="s">
        <v>394</v>
      </c>
      <c r="K76" s="332" t="s">
        <v>395</v>
      </c>
    </row>
    <row r="77" spans="2:11" ht="15.5" x14ac:dyDescent="0.35">
      <c r="C77" s="639" t="s">
        <v>254</v>
      </c>
      <c r="D77" s="639"/>
      <c r="E77" s="639"/>
      <c r="F77" s="639"/>
      <c r="G77" s="639"/>
      <c r="H77" s="334">
        <f>TRUNC((SUM(H73:H76)/4),2)</f>
        <v>1278.48</v>
      </c>
      <c r="I77" s="335"/>
      <c r="J77" s="336"/>
      <c r="K77" s="336"/>
    </row>
    <row r="78" spans="2:11" x14ac:dyDescent="0.3">
      <c r="D78" s="345"/>
    </row>
    <row r="79" spans="2:11" x14ac:dyDescent="0.3">
      <c r="D79" s="345"/>
    </row>
    <row r="80" spans="2:11" ht="15.5" x14ac:dyDescent="0.35">
      <c r="C80" s="327" t="s">
        <v>229</v>
      </c>
      <c r="D80" s="636" t="s">
        <v>305</v>
      </c>
      <c r="E80" s="637"/>
      <c r="F80" s="637"/>
      <c r="G80" s="637"/>
      <c r="H80" s="638"/>
      <c r="I80" s="350"/>
      <c r="J80" s="351" t="s">
        <v>277</v>
      </c>
      <c r="K80" s="352" t="s">
        <v>299</v>
      </c>
    </row>
    <row r="81" spans="2:11" x14ac:dyDescent="0.3">
      <c r="C81" s="328" t="s">
        <v>230</v>
      </c>
      <c r="D81" s="329" t="s">
        <v>231</v>
      </c>
      <c r="E81" s="328" t="s">
        <v>232</v>
      </c>
      <c r="F81" s="328" t="s">
        <v>233</v>
      </c>
      <c r="G81" s="328" t="s">
        <v>159</v>
      </c>
      <c r="H81" s="328" t="s">
        <v>234</v>
      </c>
      <c r="I81" s="328" t="s">
        <v>235</v>
      </c>
      <c r="J81" s="328" t="s">
        <v>236</v>
      </c>
      <c r="K81" s="328" t="s">
        <v>237</v>
      </c>
    </row>
    <row r="82" spans="2:11" x14ac:dyDescent="0.3">
      <c r="B82" s="353" t="s">
        <v>293</v>
      </c>
      <c r="C82" s="349" t="s">
        <v>280</v>
      </c>
      <c r="D82" s="348" t="s">
        <v>278</v>
      </c>
      <c r="E82" s="348" t="s">
        <v>279</v>
      </c>
      <c r="F82" s="332">
        <v>5934.5</v>
      </c>
      <c r="G82" s="330">
        <v>1</v>
      </c>
      <c r="H82" s="332">
        <f t="shared" ref="H82:H85" si="13">+G82*F82</f>
        <v>5934.5</v>
      </c>
      <c r="I82" s="333">
        <v>45317</v>
      </c>
      <c r="J82" s="332" t="s">
        <v>281</v>
      </c>
      <c r="K82" s="332" t="s">
        <v>282</v>
      </c>
    </row>
    <row r="83" spans="2:11" x14ac:dyDescent="0.3">
      <c r="B83" s="353" t="s">
        <v>294</v>
      </c>
      <c r="C83" s="349" t="s">
        <v>290</v>
      </c>
      <c r="D83" s="348" t="s">
        <v>288</v>
      </c>
      <c r="E83" s="348" t="s">
        <v>289</v>
      </c>
      <c r="F83" s="332">
        <v>4457.4399999999996</v>
      </c>
      <c r="G83" s="330">
        <v>1</v>
      </c>
      <c r="H83" s="332">
        <f t="shared" si="13"/>
        <v>4457.4399999999996</v>
      </c>
      <c r="I83" s="333">
        <v>45317</v>
      </c>
      <c r="J83" s="332" t="s">
        <v>292</v>
      </c>
      <c r="K83" s="332" t="s">
        <v>291</v>
      </c>
    </row>
    <row r="84" spans="2:11" x14ac:dyDescent="0.3">
      <c r="B84" s="353" t="s">
        <v>295</v>
      </c>
      <c r="C84" s="349" t="s">
        <v>285</v>
      </c>
      <c r="D84" s="348" t="s">
        <v>283</v>
      </c>
      <c r="E84" s="348" t="s">
        <v>284</v>
      </c>
      <c r="F84" s="332">
        <f>3769.92+289.41</f>
        <v>4059.33</v>
      </c>
      <c r="G84" s="330">
        <v>1</v>
      </c>
      <c r="H84" s="332">
        <f t="shared" si="13"/>
        <v>4059.33</v>
      </c>
      <c r="I84" s="333">
        <v>45317</v>
      </c>
      <c r="J84" s="332" t="s">
        <v>286</v>
      </c>
      <c r="K84" s="332" t="s">
        <v>287</v>
      </c>
    </row>
    <row r="85" spans="2:11" x14ac:dyDescent="0.3">
      <c r="B85" s="353" t="s">
        <v>296</v>
      </c>
      <c r="C85" s="349" t="s">
        <v>275</v>
      </c>
      <c r="D85" s="348" t="s">
        <v>392</v>
      </c>
      <c r="E85" s="348" t="s">
        <v>393</v>
      </c>
      <c r="F85" s="332">
        <v>2722</v>
      </c>
      <c r="G85" s="330">
        <v>1</v>
      </c>
      <c r="H85" s="332">
        <f t="shared" si="13"/>
        <v>2722</v>
      </c>
      <c r="I85" s="333">
        <v>45320</v>
      </c>
      <c r="J85" s="332" t="s">
        <v>394</v>
      </c>
      <c r="K85" s="332" t="s">
        <v>395</v>
      </c>
    </row>
    <row r="86" spans="2:11" ht="15.5" x14ac:dyDescent="0.35">
      <c r="C86" s="639" t="s">
        <v>254</v>
      </c>
      <c r="D86" s="639"/>
      <c r="E86" s="639"/>
      <c r="F86" s="639"/>
      <c r="G86" s="639"/>
      <c r="H86" s="334">
        <f>TRUNC((SUM(H82:H85)/4),2)</f>
        <v>4293.3100000000004</v>
      </c>
      <c r="I86" s="335"/>
      <c r="J86" s="336"/>
      <c r="K86" s="336"/>
    </row>
    <row r="92" spans="2:11" ht="18" x14ac:dyDescent="0.3">
      <c r="D92" s="174" t="s">
        <v>132</v>
      </c>
    </row>
    <row r="93" spans="2:11" ht="18" x14ac:dyDescent="0.3">
      <c r="D93" s="174" t="s">
        <v>205</v>
      </c>
    </row>
    <row r="94" spans="2:11" ht="18" x14ac:dyDescent="0.3">
      <c r="D94" s="174" t="s">
        <v>13</v>
      </c>
    </row>
  </sheetData>
  <mergeCells count="29">
    <mergeCell ref="D14:H14"/>
    <mergeCell ref="D71:H71"/>
    <mergeCell ref="C77:G77"/>
    <mergeCell ref="D80:H80"/>
    <mergeCell ref="C86:G86"/>
    <mergeCell ref="C20:G20"/>
    <mergeCell ref="C31:G31"/>
    <mergeCell ref="C68:G68"/>
    <mergeCell ref="C59:G59"/>
    <mergeCell ref="D62:H62"/>
    <mergeCell ref="C50:G50"/>
    <mergeCell ref="D53:H53"/>
    <mergeCell ref="C41:G41"/>
    <mergeCell ref="D43:H43"/>
    <mergeCell ref="D33:H33"/>
    <mergeCell ref="D23:H23"/>
    <mergeCell ref="B13:L13"/>
    <mergeCell ref="C8:J8"/>
    <mergeCell ref="K8:L8"/>
    <mergeCell ref="C10:D10"/>
    <mergeCell ref="B11:J12"/>
    <mergeCell ref="K12:L12"/>
    <mergeCell ref="E9:J10"/>
    <mergeCell ref="D2:L2"/>
    <mergeCell ref="D3:L3"/>
    <mergeCell ref="D4:L4"/>
    <mergeCell ref="D5:L5"/>
    <mergeCell ref="C7:J7"/>
    <mergeCell ref="K7:L7"/>
  </mergeCells>
  <pageMargins left="0.23622047244094491" right="0.23622047244094491" top="0.55118110236220474" bottom="0.74803149606299213" header="0.31496062992125984" footer="0.31496062992125984"/>
  <pageSetup paperSize="9" scale="56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S226"/>
  <sheetViews>
    <sheetView showGridLines="0" showOutlineSymbols="0" showWhiteSpace="0" view="pageBreakPreview" zoomScale="70" zoomScaleNormal="70" zoomScaleSheetLayoutView="70" workbookViewId="0">
      <selection activeCell="F22" sqref="F22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17" customWidth="1"/>
    <col min="12" max="12" width="18.6640625" style="11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03" t="s">
        <v>1</v>
      </c>
      <c r="E2" s="503"/>
      <c r="F2" s="503"/>
      <c r="G2" s="503"/>
      <c r="H2" s="503"/>
      <c r="I2" s="503"/>
      <c r="J2" s="503"/>
      <c r="K2" s="503"/>
      <c r="L2" s="504"/>
    </row>
    <row r="3" spans="2:19" ht="20.5" x14ac:dyDescent="0.45">
      <c r="B3" s="7"/>
      <c r="C3" s="186"/>
      <c r="D3" s="606" t="s">
        <v>153</v>
      </c>
      <c r="E3" s="606"/>
      <c r="F3" s="606"/>
      <c r="G3" s="606"/>
      <c r="H3" s="606"/>
      <c r="I3" s="606"/>
      <c r="J3" s="606"/>
      <c r="K3" s="606"/>
      <c r="L3" s="506"/>
    </row>
    <row r="4" spans="2:19" ht="20.5" x14ac:dyDescent="0.3">
      <c r="B4" s="7"/>
      <c r="C4" s="186"/>
      <c r="D4" s="607" t="s">
        <v>154</v>
      </c>
      <c r="E4" s="607"/>
      <c r="F4" s="607"/>
      <c r="G4" s="607"/>
      <c r="H4" s="607"/>
      <c r="I4" s="607"/>
      <c r="J4" s="607"/>
      <c r="K4" s="607"/>
      <c r="L4" s="508"/>
    </row>
    <row r="5" spans="2:19" ht="20.5" x14ac:dyDescent="0.3">
      <c r="B5" s="7"/>
      <c r="C5" s="186"/>
      <c r="D5" s="607" t="s">
        <v>4</v>
      </c>
      <c r="E5" s="607"/>
      <c r="F5" s="607"/>
      <c r="G5" s="607"/>
      <c r="H5" s="607"/>
      <c r="I5" s="607"/>
      <c r="J5" s="607"/>
      <c r="K5" s="607"/>
      <c r="L5" s="508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19"/>
      <c r="L6" s="120">
        <f>(L11/1)+1</f>
        <v>1.2452000000000001</v>
      </c>
    </row>
    <row r="7" spans="2:19" ht="18.5" x14ac:dyDescent="0.45">
      <c r="B7" s="270" t="str">
        <f>'Orçamento Sintético - Sec Educa'!B7</f>
        <v>SERVIÇO:</v>
      </c>
      <c r="C7" s="608" t="str">
        <f>'Orçamento Sintético - Sec Educa'!C7</f>
        <v>CERCAMENTOS EM ALAMBRADOS E GRADIL 3D</v>
      </c>
      <c r="D7" s="608"/>
      <c r="E7" s="608"/>
      <c r="F7" s="608"/>
      <c r="G7" s="608"/>
      <c r="H7" s="608"/>
      <c r="I7" s="608"/>
      <c r="J7" s="609"/>
      <c r="K7" s="610" t="s">
        <v>5</v>
      </c>
      <c r="L7" s="611"/>
    </row>
    <row r="8" spans="2:19" ht="19" thickBot="1" x14ac:dyDescent="0.35">
      <c r="B8" s="279" t="str">
        <f>'Orçamento Sintético - Sec Educa'!B8</f>
        <v>Obra:</v>
      </c>
      <c r="C8" s="614" t="str">
        <f>'Orçamento Sintético - Sec Educa'!C8:K8</f>
        <v>Diversos prédios e terrenos públicos</v>
      </c>
      <c r="D8" s="615"/>
      <c r="E8" s="615"/>
      <c r="F8" s="615"/>
      <c r="G8" s="615"/>
      <c r="H8" s="615"/>
      <c r="I8" s="615"/>
      <c r="J8" s="616"/>
      <c r="K8" s="617">
        <f>'Orçamento Sintético - Sec Educa'!L8</f>
        <v>45330</v>
      </c>
      <c r="L8" s="618"/>
    </row>
    <row r="9" spans="2:19" ht="18.5" x14ac:dyDescent="0.3">
      <c r="B9" s="277" t="str">
        <f>'Orçamento Sintético - Sec Educa'!B9</f>
        <v>Local:</v>
      </c>
      <c r="C9" s="107" t="str">
        <f>'Orçamento Sintético - Sec Educa'!C9:K9</f>
        <v>Vila Bela da Santíssima Trindade-MT</v>
      </c>
      <c r="D9" s="111"/>
      <c r="E9" s="107"/>
      <c r="F9" s="112"/>
      <c r="G9" s="112"/>
      <c r="H9" s="112"/>
      <c r="I9" s="112"/>
      <c r="J9" s="112"/>
      <c r="K9" s="294"/>
      <c r="L9" s="295"/>
    </row>
    <row r="10" spans="2:19" ht="18.5" x14ac:dyDescent="0.3">
      <c r="B10" s="271"/>
      <c r="C10" s="619"/>
      <c r="D10" s="620"/>
      <c r="E10" s="646" t="str">
        <f>'Orçamento Sintético - Sec Educa'!E10</f>
        <v>Referência: SINAPI 12/2023 - MATO GROSSO - COTAÇÃO;   SBC - 01/2024 - CBA - Cuiabá</v>
      </c>
      <c r="F10" s="647"/>
      <c r="G10" s="647"/>
      <c r="H10" s="647"/>
      <c r="I10" s="647"/>
      <c r="J10" s="647"/>
      <c r="K10" s="296" t="str">
        <f>'Orçamento Sintético - Sec Educa'!L10</f>
        <v>LEIS SOCIAIS:</v>
      </c>
      <c r="L10" s="297">
        <f>'Orçamento Sintético - Sec Educa'!M10</f>
        <v>0.80420000000000003</v>
      </c>
    </row>
    <row r="11" spans="2:19" ht="18.5" x14ac:dyDescent="0.3">
      <c r="B11" s="621" t="s">
        <v>461</v>
      </c>
      <c r="C11" s="622"/>
      <c r="D11" s="622"/>
      <c r="E11" s="622"/>
      <c r="F11" s="622"/>
      <c r="G11" s="622"/>
      <c r="H11" s="622"/>
      <c r="I11" s="622"/>
      <c r="J11" s="623"/>
      <c r="K11" s="296" t="s">
        <v>9</v>
      </c>
      <c r="L11" s="297">
        <f>BDI!B40</f>
        <v>0.2452</v>
      </c>
      <c r="O11" s="231" t="s">
        <v>214</v>
      </c>
      <c r="P11" s="231" t="s">
        <v>215</v>
      </c>
      <c r="Q11" s="231" t="s">
        <v>216</v>
      </c>
      <c r="R11" s="231" t="s">
        <v>217</v>
      </c>
      <c r="S11" s="231" t="s">
        <v>39</v>
      </c>
    </row>
    <row r="12" spans="2:19" ht="19" thickBot="1" x14ac:dyDescent="0.35">
      <c r="B12" s="500"/>
      <c r="C12" s="501"/>
      <c r="D12" s="501"/>
      <c r="E12" s="501"/>
      <c r="F12" s="501"/>
      <c r="G12" s="501"/>
      <c r="H12" s="501"/>
      <c r="I12" s="501"/>
      <c r="J12" s="624"/>
      <c r="K12" s="625" t="str">
        <f>'Orçamento Sintético - Sec Educa'!L12</f>
        <v>ORÇAMENTO DESONERADO</v>
      </c>
      <c r="L12" s="626"/>
      <c r="N12" s="230" t="s">
        <v>212</v>
      </c>
      <c r="O12" s="108">
        <v>0</v>
      </c>
      <c r="P12" s="108">
        <v>2</v>
      </c>
      <c r="Q12" s="108">
        <v>1</v>
      </c>
      <c r="R12" s="108">
        <v>3</v>
      </c>
      <c r="S12" s="278">
        <f>O12*P12*Q12*R12</f>
        <v>0</v>
      </c>
    </row>
    <row r="13" spans="2:19" ht="18" x14ac:dyDescent="0.4">
      <c r="B13" s="612"/>
      <c r="C13" s="613"/>
      <c r="D13" s="613"/>
      <c r="E13" s="613"/>
      <c r="F13" s="613"/>
      <c r="G13" s="613"/>
      <c r="H13" s="613"/>
      <c r="I13" s="613"/>
      <c r="J13" s="613"/>
      <c r="K13" s="613"/>
      <c r="L13" s="613"/>
      <c r="N13" s="230" t="s">
        <v>213</v>
      </c>
      <c r="O13" s="108">
        <v>2</v>
      </c>
      <c r="P13" s="108">
        <v>1</v>
      </c>
      <c r="Q13" s="108">
        <v>2</v>
      </c>
      <c r="R13" s="108">
        <v>3</v>
      </c>
      <c r="S13" s="269">
        <f>O13*P13*Q13*R13</f>
        <v>12</v>
      </c>
    </row>
    <row r="14" spans="2:19" x14ac:dyDescent="0.3">
      <c r="B14" s="88"/>
      <c r="C14" s="89"/>
      <c r="D14" s="88"/>
      <c r="E14" s="88"/>
      <c r="F14" s="88"/>
      <c r="G14" s="644"/>
      <c r="H14" s="644"/>
      <c r="I14" s="90"/>
      <c r="J14" s="91"/>
      <c r="K14" s="121"/>
      <c r="L14" s="121"/>
    </row>
    <row r="15" spans="2:19" ht="18" x14ac:dyDescent="0.3">
      <c r="B15" s="89"/>
      <c r="C15" s="254">
        <v>1</v>
      </c>
      <c r="D15" s="273"/>
      <c r="E15" s="274"/>
      <c r="F15" s="254" t="s">
        <v>499</v>
      </c>
      <c r="G15" s="273"/>
      <c r="H15" s="645"/>
      <c r="I15" s="645"/>
      <c r="J15" s="275"/>
      <c r="K15" s="272"/>
      <c r="L15" s="276"/>
    </row>
    <row r="16" spans="2:19" ht="18" x14ac:dyDescent="0.3">
      <c r="B16" s="89"/>
      <c r="C16" s="357" t="s">
        <v>199</v>
      </c>
      <c r="D16" s="283" t="s">
        <v>160</v>
      </c>
      <c r="E16" s="357" t="s">
        <v>161</v>
      </c>
      <c r="F16" s="357" t="s">
        <v>162</v>
      </c>
      <c r="G16" s="641" t="s">
        <v>163</v>
      </c>
      <c r="H16" s="641"/>
      <c r="I16" s="284" t="s">
        <v>164</v>
      </c>
      <c r="J16" s="283" t="s">
        <v>159</v>
      </c>
      <c r="K16" s="283" t="s">
        <v>165</v>
      </c>
      <c r="L16" s="283" t="s">
        <v>166</v>
      </c>
    </row>
    <row r="17" spans="2:12" ht="18" x14ac:dyDescent="0.3">
      <c r="B17" s="89"/>
      <c r="C17" s="355" t="s">
        <v>167</v>
      </c>
      <c r="D17" s="285" t="s">
        <v>218</v>
      </c>
      <c r="E17" s="355" t="s">
        <v>168</v>
      </c>
      <c r="F17" s="355" t="s">
        <v>197</v>
      </c>
      <c r="G17" s="642" t="s">
        <v>192</v>
      </c>
      <c r="H17" s="642"/>
      <c r="I17" s="286" t="s">
        <v>174</v>
      </c>
      <c r="J17" s="287">
        <v>1</v>
      </c>
      <c r="K17" s="288">
        <v>1313.04</v>
      </c>
      <c r="L17" s="288">
        <v>1313.04</v>
      </c>
    </row>
    <row r="18" spans="2:12" s="122" customFormat="1" ht="17.5" x14ac:dyDescent="0.3">
      <c r="B18" s="123"/>
      <c r="C18" s="356" t="s">
        <v>207</v>
      </c>
      <c r="D18" s="289">
        <v>90777</v>
      </c>
      <c r="E18" s="356" t="s">
        <v>180</v>
      </c>
      <c r="F18" s="356" t="s">
        <v>183</v>
      </c>
      <c r="G18" s="640" t="s">
        <v>175</v>
      </c>
      <c r="H18" s="640"/>
      <c r="I18" s="290" t="s">
        <v>181</v>
      </c>
      <c r="J18" s="291">
        <v>12</v>
      </c>
      <c r="K18" s="292">
        <v>109.42</v>
      </c>
      <c r="L18" s="292">
        <v>1313.04</v>
      </c>
    </row>
    <row r="19" spans="2:12" ht="17.5" x14ac:dyDescent="0.3">
      <c r="B19" s="88"/>
      <c r="C19" s="648" t="s">
        <v>219</v>
      </c>
      <c r="D19" s="648"/>
      <c r="E19" s="648"/>
      <c r="F19" s="648"/>
      <c r="G19" s="358" t="s">
        <v>169</v>
      </c>
      <c r="H19" s="293">
        <v>1289.8800000000001</v>
      </c>
      <c r="I19" s="358" t="s">
        <v>170</v>
      </c>
      <c r="J19" s="293">
        <v>0</v>
      </c>
      <c r="K19" s="358" t="s">
        <v>171</v>
      </c>
      <c r="L19" s="293">
        <v>1289.8800000000001</v>
      </c>
    </row>
    <row r="20" spans="2:12" ht="17.5" x14ac:dyDescent="0.3">
      <c r="B20" s="88"/>
      <c r="C20" s="358"/>
      <c r="D20" s="358"/>
      <c r="E20" s="358"/>
      <c r="F20" s="358"/>
      <c r="G20" s="358" t="s">
        <v>172</v>
      </c>
      <c r="H20" s="293">
        <v>321.95</v>
      </c>
      <c r="I20" s="358"/>
      <c r="J20" s="643" t="s">
        <v>173</v>
      </c>
      <c r="K20" s="643"/>
      <c r="L20" s="293">
        <v>1634.99</v>
      </c>
    </row>
    <row r="21" spans="2:12" ht="17.5" x14ac:dyDescent="0.3">
      <c r="C21" s="253"/>
      <c r="D21" s="253"/>
      <c r="E21" s="253"/>
      <c r="F21" s="253"/>
      <c r="G21" s="280"/>
      <c r="H21" s="281"/>
      <c r="I21" s="253"/>
      <c r="J21" s="280"/>
      <c r="K21" s="280"/>
      <c r="L21" s="281"/>
    </row>
    <row r="23" spans="2:12" ht="18" x14ac:dyDescent="0.3">
      <c r="C23" s="427" t="s">
        <v>200</v>
      </c>
      <c r="D23" s="283" t="s">
        <v>160</v>
      </c>
      <c r="E23" s="427" t="s">
        <v>161</v>
      </c>
      <c r="F23" s="427" t="s">
        <v>162</v>
      </c>
      <c r="G23" s="641" t="s">
        <v>163</v>
      </c>
      <c r="H23" s="641"/>
      <c r="I23" s="284" t="s">
        <v>164</v>
      </c>
      <c r="J23" s="283" t="s">
        <v>159</v>
      </c>
      <c r="K23" s="283" t="s">
        <v>165</v>
      </c>
      <c r="L23" s="283" t="s">
        <v>166</v>
      </c>
    </row>
    <row r="24" spans="2:12" ht="36" customHeight="1" x14ac:dyDescent="0.3">
      <c r="C24" s="428" t="s">
        <v>167</v>
      </c>
      <c r="D24" s="285" t="s">
        <v>310</v>
      </c>
      <c r="E24" s="428" t="s">
        <v>168</v>
      </c>
      <c r="F24" s="428" t="s">
        <v>311</v>
      </c>
      <c r="G24" s="642" t="s">
        <v>182</v>
      </c>
      <c r="H24" s="642"/>
      <c r="I24" s="286" t="s">
        <v>312</v>
      </c>
      <c r="J24" s="287">
        <v>1</v>
      </c>
      <c r="K24" s="288">
        <v>40</v>
      </c>
      <c r="L24" s="288">
        <v>40</v>
      </c>
    </row>
    <row r="25" spans="2:12" ht="17.5" x14ac:dyDescent="0.3">
      <c r="C25" s="425" t="s">
        <v>176</v>
      </c>
      <c r="D25" s="289">
        <v>4093</v>
      </c>
      <c r="E25" s="425" t="s">
        <v>180</v>
      </c>
      <c r="F25" s="425" t="s">
        <v>398</v>
      </c>
      <c r="G25" s="640" t="s">
        <v>399</v>
      </c>
      <c r="H25" s="640"/>
      <c r="I25" s="290" t="s">
        <v>181</v>
      </c>
      <c r="J25" s="291">
        <v>3.3000000000000002E-2</v>
      </c>
      <c r="K25" s="292">
        <v>26.11</v>
      </c>
      <c r="L25" s="292">
        <v>0.86</v>
      </c>
    </row>
    <row r="26" spans="2:12" ht="52.5" x14ac:dyDescent="0.3">
      <c r="C26" s="425" t="s">
        <v>176</v>
      </c>
      <c r="D26" s="289">
        <v>37731</v>
      </c>
      <c r="E26" s="425" t="s">
        <v>180</v>
      </c>
      <c r="F26" s="425" t="s">
        <v>401</v>
      </c>
      <c r="G26" s="640" t="s">
        <v>193</v>
      </c>
      <c r="H26" s="640"/>
      <c r="I26" s="290" t="s">
        <v>174</v>
      </c>
      <c r="J26" s="291">
        <v>5.8E-5</v>
      </c>
      <c r="K26" s="292">
        <v>28913.07</v>
      </c>
      <c r="L26" s="292">
        <v>1.67</v>
      </c>
    </row>
    <row r="27" spans="2:12" ht="52.5" x14ac:dyDescent="0.3">
      <c r="C27" s="425" t="s">
        <v>176</v>
      </c>
      <c r="D27" s="289">
        <v>37752</v>
      </c>
      <c r="E27" s="425" t="s">
        <v>180</v>
      </c>
      <c r="F27" s="425" t="s">
        <v>402</v>
      </c>
      <c r="G27" s="640" t="s">
        <v>403</v>
      </c>
      <c r="H27" s="640"/>
      <c r="I27" s="290" t="s">
        <v>174</v>
      </c>
      <c r="J27" s="291">
        <v>5.8E-5</v>
      </c>
      <c r="K27" s="292">
        <v>592256.73</v>
      </c>
      <c r="L27" s="292">
        <v>34.35</v>
      </c>
    </row>
    <row r="28" spans="2:12" ht="17.5" x14ac:dyDescent="0.3">
      <c r="C28" s="425" t="s">
        <v>176</v>
      </c>
      <c r="D28" s="289">
        <v>4221</v>
      </c>
      <c r="E28" s="425" t="s">
        <v>180</v>
      </c>
      <c r="F28" s="425" t="s">
        <v>400</v>
      </c>
      <c r="G28" s="640" t="s">
        <v>193</v>
      </c>
      <c r="H28" s="640"/>
      <c r="I28" s="290" t="s">
        <v>194</v>
      </c>
      <c r="J28" s="291">
        <v>0.5</v>
      </c>
      <c r="K28" s="292">
        <v>6.24</v>
      </c>
      <c r="L28" s="292">
        <v>3.12</v>
      </c>
    </row>
    <row r="29" spans="2:12" ht="17.5" x14ac:dyDescent="0.3">
      <c r="C29" s="426"/>
      <c r="D29" s="426"/>
      <c r="E29" s="426"/>
      <c r="F29" s="426"/>
      <c r="G29" s="426" t="s">
        <v>169</v>
      </c>
      <c r="H29" s="293">
        <v>0.86</v>
      </c>
      <c r="I29" s="426" t="s">
        <v>170</v>
      </c>
      <c r="J29" s="293">
        <v>0</v>
      </c>
      <c r="K29" s="426" t="s">
        <v>171</v>
      </c>
      <c r="L29" s="293">
        <v>0.86</v>
      </c>
    </row>
    <row r="30" spans="2:12" ht="18" customHeight="1" thickBot="1" x14ac:dyDescent="0.35">
      <c r="C30" s="426"/>
      <c r="D30" s="426"/>
      <c r="E30" s="426"/>
      <c r="F30" s="426"/>
      <c r="G30" s="426" t="s">
        <v>172</v>
      </c>
      <c r="H30" s="293">
        <v>9.8000000000000007</v>
      </c>
      <c r="I30" s="426"/>
      <c r="J30" s="643" t="s">
        <v>173</v>
      </c>
      <c r="K30" s="643"/>
      <c r="L30" s="293">
        <v>49.8</v>
      </c>
    </row>
    <row r="31" spans="2:12" ht="18.5" thickTop="1" x14ac:dyDescent="0.3">
      <c r="C31" s="177"/>
      <c r="D31" s="177"/>
      <c r="E31" s="177"/>
      <c r="F31" s="177"/>
      <c r="G31" s="177"/>
      <c r="H31" s="177"/>
      <c r="I31" s="177"/>
      <c r="J31" s="177"/>
      <c r="K31" s="177"/>
      <c r="L31" s="177"/>
    </row>
    <row r="32" spans="2:12" ht="18" x14ac:dyDescent="0.3">
      <c r="C32" s="442" t="s">
        <v>201</v>
      </c>
      <c r="D32" s="283" t="s">
        <v>160</v>
      </c>
      <c r="E32" s="442" t="s">
        <v>161</v>
      </c>
      <c r="F32" s="442" t="s">
        <v>162</v>
      </c>
      <c r="G32" s="641" t="s">
        <v>163</v>
      </c>
      <c r="H32" s="641"/>
      <c r="I32" s="284" t="s">
        <v>164</v>
      </c>
      <c r="J32" s="283" t="s">
        <v>159</v>
      </c>
      <c r="K32" s="283" t="s">
        <v>165</v>
      </c>
      <c r="L32" s="283" t="s">
        <v>166</v>
      </c>
    </row>
    <row r="33" spans="3:12" ht="90" x14ac:dyDescent="0.3">
      <c r="C33" s="439" t="s">
        <v>167</v>
      </c>
      <c r="D33" s="285" t="s">
        <v>335</v>
      </c>
      <c r="E33" s="439" t="s">
        <v>168</v>
      </c>
      <c r="F33" s="439" t="s">
        <v>346</v>
      </c>
      <c r="G33" s="642" t="s">
        <v>220</v>
      </c>
      <c r="H33" s="642"/>
      <c r="I33" s="286" t="s">
        <v>187</v>
      </c>
      <c r="J33" s="287">
        <v>1</v>
      </c>
      <c r="K33" s="288">
        <v>154.47999999999999</v>
      </c>
      <c r="L33" s="288">
        <v>154.47999999999999</v>
      </c>
    </row>
    <row r="34" spans="3:12" ht="17.5" customHeight="1" x14ac:dyDescent="0.3">
      <c r="C34" s="440" t="s">
        <v>207</v>
      </c>
      <c r="D34" s="289">
        <v>88316</v>
      </c>
      <c r="E34" s="440" t="s">
        <v>180</v>
      </c>
      <c r="F34" s="440" t="s">
        <v>184</v>
      </c>
      <c r="G34" s="640" t="s">
        <v>175</v>
      </c>
      <c r="H34" s="640"/>
      <c r="I34" s="290" t="s">
        <v>181</v>
      </c>
      <c r="J34" s="291">
        <v>1.1229</v>
      </c>
      <c r="K34" s="292">
        <v>19.29</v>
      </c>
      <c r="L34" s="292">
        <v>21.66</v>
      </c>
    </row>
    <row r="35" spans="3:12" ht="17.5" customHeight="1" x14ac:dyDescent="0.3">
      <c r="C35" s="440" t="s">
        <v>207</v>
      </c>
      <c r="D35" s="289">
        <v>88309</v>
      </c>
      <c r="E35" s="440" t="s">
        <v>180</v>
      </c>
      <c r="F35" s="440" t="s">
        <v>404</v>
      </c>
      <c r="G35" s="640" t="s">
        <v>175</v>
      </c>
      <c r="H35" s="640"/>
      <c r="I35" s="290" t="s">
        <v>181</v>
      </c>
      <c r="J35" s="291">
        <v>1.1229</v>
      </c>
      <c r="K35" s="292">
        <v>24.33</v>
      </c>
      <c r="L35" s="292">
        <v>27.32</v>
      </c>
    </row>
    <row r="36" spans="3:12" ht="35" customHeight="1" x14ac:dyDescent="0.3">
      <c r="C36" s="440" t="s">
        <v>207</v>
      </c>
      <c r="D36" s="289">
        <v>94974</v>
      </c>
      <c r="E36" s="440" t="s">
        <v>180</v>
      </c>
      <c r="F36" s="440" t="s">
        <v>405</v>
      </c>
      <c r="G36" s="640" t="s">
        <v>406</v>
      </c>
      <c r="H36" s="640"/>
      <c r="I36" s="290" t="s">
        <v>407</v>
      </c>
      <c r="J36" s="291">
        <v>1.4500000000000001E-2</v>
      </c>
      <c r="K36" s="292">
        <v>503.98</v>
      </c>
      <c r="L36" s="292">
        <v>7.3</v>
      </c>
    </row>
    <row r="37" spans="3:12" ht="17.5" x14ac:dyDescent="0.3">
      <c r="C37" s="440" t="s">
        <v>176</v>
      </c>
      <c r="D37" s="289">
        <v>36797</v>
      </c>
      <c r="E37" s="440" t="s">
        <v>180</v>
      </c>
      <c r="F37" s="440" t="s">
        <v>408</v>
      </c>
      <c r="G37" s="640" t="s">
        <v>193</v>
      </c>
      <c r="H37" s="640"/>
      <c r="I37" s="290" t="s">
        <v>174</v>
      </c>
      <c r="J37" s="291">
        <v>0.3846</v>
      </c>
      <c r="K37" s="292">
        <v>78.2</v>
      </c>
      <c r="L37" s="292">
        <v>30.07</v>
      </c>
    </row>
    <row r="38" spans="3:12" ht="35" x14ac:dyDescent="0.3">
      <c r="C38" s="440" t="s">
        <v>176</v>
      </c>
      <c r="D38" s="289">
        <v>4417</v>
      </c>
      <c r="E38" s="440" t="s">
        <v>180</v>
      </c>
      <c r="F38" s="440" t="s">
        <v>409</v>
      </c>
      <c r="G38" s="640" t="s">
        <v>193</v>
      </c>
      <c r="H38" s="640"/>
      <c r="I38" s="290" t="s">
        <v>187</v>
      </c>
      <c r="J38" s="291">
        <v>8.7999999999999995E-2</v>
      </c>
      <c r="K38" s="292">
        <v>6.12</v>
      </c>
      <c r="L38" s="292">
        <v>0.53</v>
      </c>
    </row>
    <row r="39" spans="3:12" ht="17.5" x14ac:dyDescent="0.3">
      <c r="C39" s="440" t="s">
        <v>176</v>
      </c>
      <c r="D39" s="289">
        <v>339</v>
      </c>
      <c r="E39" s="440" t="s">
        <v>180</v>
      </c>
      <c r="F39" s="440" t="s">
        <v>410</v>
      </c>
      <c r="G39" s="640" t="s">
        <v>193</v>
      </c>
      <c r="H39" s="640"/>
      <c r="I39" s="290" t="s">
        <v>187</v>
      </c>
      <c r="J39" s="291">
        <v>3</v>
      </c>
      <c r="K39" s="292">
        <v>1.52</v>
      </c>
      <c r="L39" s="292">
        <v>4.5599999999999996</v>
      </c>
    </row>
    <row r="40" spans="3:12" ht="17.5" x14ac:dyDescent="0.3">
      <c r="C40" s="440" t="s">
        <v>176</v>
      </c>
      <c r="D40" s="289">
        <v>345</v>
      </c>
      <c r="E40" s="440" t="s">
        <v>180</v>
      </c>
      <c r="F40" s="440" t="s">
        <v>411</v>
      </c>
      <c r="G40" s="640" t="s">
        <v>193</v>
      </c>
      <c r="H40" s="640"/>
      <c r="I40" s="290" t="s">
        <v>188</v>
      </c>
      <c r="J40" s="291">
        <v>1.8599999999999998E-2</v>
      </c>
      <c r="K40" s="292">
        <v>35.590000000000003</v>
      </c>
      <c r="L40" s="292">
        <v>0.66</v>
      </c>
    </row>
    <row r="41" spans="3:12" ht="35" x14ac:dyDescent="0.3">
      <c r="C41" s="440" t="s">
        <v>176</v>
      </c>
      <c r="D41" s="289">
        <v>4460</v>
      </c>
      <c r="E41" s="440" t="s">
        <v>180</v>
      </c>
      <c r="F41" s="440" t="s">
        <v>412</v>
      </c>
      <c r="G41" s="640" t="s">
        <v>193</v>
      </c>
      <c r="H41" s="640"/>
      <c r="I41" s="290" t="s">
        <v>187</v>
      </c>
      <c r="J41" s="291">
        <v>2.2000000000000002</v>
      </c>
      <c r="K41" s="292">
        <v>7.94</v>
      </c>
      <c r="L41" s="292">
        <v>17.46</v>
      </c>
    </row>
    <row r="42" spans="3:12" ht="35" x14ac:dyDescent="0.3">
      <c r="C42" s="440" t="s">
        <v>176</v>
      </c>
      <c r="D42" s="289">
        <v>43130</v>
      </c>
      <c r="E42" s="440" t="s">
        <v>180</v>
      </c>
      <c r="F42" s="440" t="s">
        <v>208</v>
      </c>
      <c r="G42" s="640" t="s">
        <v>193</v>
      </c>
      <c r="H42" s="640"/>
      <c r="I42" s="290" t="s">
        <v>188</v>
      </c>
      <c r="J42" s="291">
        <v>5.8599999999999999E-2</v>
      </c>
      <c r="K42" s="292">
        <v>24.95</v>
      </c>
      <c r="L42" s="292">
        <v>1.46</v>
      </c>
    </row>
    <row r="43" spans="3:12" ht="35" x14ac:dyDescent="0.3">
      <c r="C43" s="440" t="s">
        <v>176</v>
      </c>
      <c r="D43" s="289">
        <v>10933</v>
      </c>
      <c r="E43" s="440" t="s">
        <v>180</v>
      </c>
      <c r="F43" s="440" t="s">
        <v>413</v>
      </c>
      <c r="G43" s="640" t="s">
        <v>193</v>
      </c>
      <c r="H43" s="640"/>
      <c r="I43" s="290" t="s">
        <v>414</v>
      </c>
      <c r="J43" s="291">
        <v>1.9231</v>
      </c>
      <c r="K43" s="292">
        <v>22.6</v>
      </c>
      <c r="L43" s="292">
        <v>43.46</v>
      </c>
    </row>
    <row r="44" spans="3:12" ht="17.5" x14ac:dyDescent="0.3">
      <c r="C44" s="441"/>
      <c r="D44" s="441"/>
      <c r="E44" s="441"/>
      <c r="F44" s="441"/>
      <c r="G44" s="441" t="s">
        <v>169</v>
      </c>
      <c r="H44" s="293">
        <v>38.83</v>
      </c>
      <c r="I44" s="441" t="s">
        <v>170</v>
      </c>
      <c r="J44" s="293">
        <v>0</v>
      </c>
      <c r="K44" s="441" t="s">
        <v>171</v>
      </c>
      <c r="L44" s="293">
        <v>38.83</v>
      </c>
    </row>
    <row r="45" spans="3:12" ht="18" customHeight="1" thickBot="1" x14ac:dyDescent="0.35">
      <c r="C45" s="441"/>
      <c r="D45" s="441"/>
      <c r="E45" s="441"/>
      <c r="F45" s="441"/>
      <c r="G45" s="441" t="s">
        <v>172</v>
      </c>
      <c r="H45" s="293">
        <v>37.869999999999997</v>
      </c>
      <c r="I45" s="441"/>
      <c r="J45" s="643" t="s">
        <v>173</v>
      </c>
      <c r="K45" s="643"/>
      <c r="L45" s="293">
        <v>192.35</v>
      </c>
    </row>
    <row r="46" spans="3:12" ht="18.5" thickTop="1" x14ac:dyDescent="0.3">
      <c r="C46" s="177"/>
      <c r="D46" s="177"/>
      <c r="E46" s="177"/>
      <c r="F46" s="177"/>
      <c r="G46" s="177"/>
      <c r="H46" s="177"/>
      <c r="I46" s="177"/>
      <c r="J46" s="177"/>
      <c r="K46" s="177"/>
      <c r="L46" s="177"/>
    </row>
    <row r="47" spans="3:12" ht="18" x14ac:dyDescent="0.3">
      <c r="C47" s="442" t="s">
        <v>221</v>
      </c>
      <c r="D47" s="283" t="s">
        <v>160</v>
      </c>
      <c r="E47" s="442" t="s">
        <v>161</v>
      </c>
      <c r="F47" s="442" t="s">
        <v>162</v>
      </c>
      <c r="G47" s="641" t="s">
        <v>163</v>
      </c>
      <c r="H47" s="641"/>
      <c r="I47" s="284" t="s">
        <v>164</v>
      </c>
      <c r="J47" s="283" t="s">
        <v>159</v>
      </c>
      <c r="K47" s="283" t="s">
        <v>165</v>
      </c>
      <c r="L47" s="283" t="s">
        <v>166</v>
      </c>
    </row>
    <row r="48" spans="3:12" ht="90" x14ac:dyDescent="0.3">
      <c r="C48" s="439" t="s">
        <v>167</v>
      </c>
      <c r="D48" s="285" t="s">
        <v>348</v>
      </c>
      <c r="E48" s="439" t="s">
        <v>168</v>
      </c>
      <c r="F48" s="439" t="s">
        <v>347</v>
      </c>
      <c r="G48" s="642" t="s">
        <v>220</v>
      </c>
      <c r="H48" s="642"/>
      <c r="I48" s="286" t="s">
        <v>187</v>
      </c>
      <c r="J48" s="287">
        <v>1</v>
      </c>
      <c r="K48" s="288">
        <v>153.51</v>
      </c>
      <c r="L48" s="288">
        <v>153.51</v>
      </c>
    </row>
    <row r="49" spans="3:12" ht="17.5" customHeight="1" x14ac:dyDescent="0.3">
      <c r="C49" s="440" t="s">
        <v>207</v>
      </c>
      <c r="D49" s="289">
        <v>88316</v>
      </c>
      <c r="E49" s="440" t="s">
        <v>180</v>
      </c>
      <c r="F49" s="440" t="s">
        <v>184</v>
      </c>
      <c r="G49" s="640" t="s">
        <v>175</v>
      </c>
      <c r="H49" s="640"/>
      <c r="I49" s="290" t="s">
        <v>181</v>
      </c>
      <c r="J49" s="291">
        <v>1.1229</v>
      </c>
      <c r="K49" s="292">
        <v>19.29</v>
      </c>
      <c r="L49" s="292">
        <v>21.66</v>
      </c>
    </row>
    <row r="50" spans="3:12" ht="17.5" customHeight="1" x14ac:dyDescent="0.3">
      <c r="C50" s="440" t="s">
        <v>207</v>
      </c>
      <c r="D50" s="289">
        <v>88309</v>
      </c>
      <c r="E50" s="440" t="s">
        <v>180</v>
      </c>
      <c r="F50" s="440" t="s">
        <v>404</v>
      </c>
      <c r="G50" s="640" t="s">
        <v>175</v>
      </c>
      <c r="H50" s="640"/>
      <c r="I50" s="290" t="s">
        <v>181</v>
      </c>
      <c r="J50" s="291">
        <v>1.1229</v>
      </c>
      <c r="K50" s="292">
        <v>24.33</v>
      </c>
      <c r="L50" s="292">
        <v>27.32</v>
      </c>
    </row>
    <row r="51" spans="3:12" ht="35" customHeight="1" x14ac:dyDescent="0.3">
      <c r="C51" s="440" t="s">
        <v>207</v>
      </c>
      <c r="D51" s="289">
        <v>94974</v>
      </c>
      <c r="E51" s="440" t="s">
        <v>180</v>
      </c>
      <c r="F51" s="440" t="s">
        <v>405</v>
      </c>
      <c r="G51" s="640" t="s">
        <v>406</v>
      </c>
      <c r="H51" s="640"/>
      <c r="I51" s="290" t="s">
        <v>407</v>
      </c>
      <c r="J51" s="291">
        <v>1.4500000000000001E-2</v>
      </c>
      <c r="K51" s="292">
        <v>503.98</v>
      </c>
      <c r="L51" s="292">
        <v>7.3</v>
      </c>
    </row>
    <row r="52" spans="3:12" ht="35" x14ac:dyDescent="0.3">
      <c r="C52" s="440" t="s">
        <v>176</v>
      </c>
      <c r="D52" s="289">
        <v>43130</v>
      </c>
      <c r="E52" s="440" t="s">
        <v>180</v>
      </c>
      <c r="F52" s="440" t="s">
        <v>208</v>
      </c>
      <c r="G52" s="640" t="s">
        <v>193</v>
      </c>
      <c r="H52" s="640"/>
      <c r="I52" s="290" t="s">
        <v>188</v>
      </c>
      <c r="J52" s="291">
        <v>0.2026</v>
      </c>
      <c r="K52" s="292">
        <v>24.95</v>
      </c>
      <c r="L52" s="292">
        <v>5.05</v>
      </c>
    </row>
    <row r="53" spans="3:12" ht="17.5" x14ac:dyDescent="0.3">
      <c r="C53" s="440" t="s">
        <v>176</v>
      </c>
      <c r="D53" s="289">
        <v>345</v>
      </c>
      <c r="E53" s="440" t="s">
        <v>180</v>
      </c>
      <c r="F53" s="440" t="s">
        <v>411</v>
      </c>
      <c r="G53" s="640" t="s">
        <v>193</v>
      </c>
      <c r="H53" s="640"/>
      <c r="I53" s="290" t="s">
        <v>188</v>
      </c>
      <c r="J53" s="291">
        <v>1.8599999999999998E-2</v>
      </c>
      <c r="K53" s="292">
        <v>35.590000000000003</v>
      </c>
      <c r="L53" s="292">
        <v>0.66</v>
      </c>
    </row>
    <row r="54" spans="3:12" ht="17.5" x14ac:dyDescent="0.3">
      <c r="C54" s="440" t="s">
        <v>176</v>
      </c>
      <c r="D54" s="289">
        <v>36797</v>
      </c>
      <c r="E54" s="440" t="s">
        <v>180</v>
      </c>
      <c r="F54" s="440" t="s">
        <v>408</v>
      </c>
      <c r="G54" s="640" t="s">
        <v>193</v>
      </c>
      <c r="H54" s="640"/>
      <c r="I54" s="290" t="s">
        <v>174</v>
      </c>
      <c r="J54" s="291">
        <v>0.3846</v>
      </c>
      <c r="K54" s="292">
        <v>78.2</v>
      </c>
      <c r="L54" s="292">
        <v>30.07</v>
      </c>
    </row>
    <row r="55" spans="3:12" ht="35" x14ac:dyDescent="0.3">
      <c r="C55" s="440" t="s">
        <v>176</v>
      </c>
      <c r="D55" s="289">
        <v>10933</v>
      </c>
      <c r="E55" s="440" t="s">
        <v>180</v>
      </c>
      <c r="F55" s="440" t="s">
        <v>413</v>
      </c>
      <c r="G55" s="640" t="s">
        <v>193</v>
      </c>
      <c r="H55" s="640"/>
      <c r="I55" s="290" t="s">
        <v>414</v>
      </c>
      <c r="J55" s="291">
        <v>1.9231</v>
      </c>
      <c r="K55" s="292">
        <v>22.6</v>
      </c>
      <c r="L55" s="292">
        <v>43.46</v>
      </c>
    </row>
    <row r="56" spans="3:12" ht="35" x14ac:dyDescent="0.3">
      <c r="C56" s="440" t="s">
        <v>176</v>
      </c>
      <c r="D56" s="289">
        <v>4460</v>
      </c>
      <c r="E56" s="440" t="s">
        <v>180</v>
      </c>
      <c r="F56" s="440" t="s">
        <v>412</v>
      </c>
      <c r="G56" s="640" t="s">
        <v>193</v>
      </c>
      <c r="H56" s="640"/>
      <c r="I56" s="290" t="s">
        <v>187</v>
      </c>
      <c r="J56" s="291">
        <v>2.2000000000000002</v>
      </c>
      <c r="K56" s="292">
        <v>7.94</v>
      </c>
      <c r="L56" s="292">
        <v>17.46</v>
      </c>
    </row>
    <row r="57" spans="3:12" ht="35" x14ac:dyDescent="0.3">
      <c r="C57" s="440" t="s">
        <v>176</v>
      </c>
      <c r="D57" s="289">
        <v>4417</v>
      </c>
      <c r="E57" s="440" t="s">
        <v>180</v>
      </c>
      <c r="F57" s="440" t="s">
        <v>409</v>
      </c>
      <c r="G57" s="640" t="s">
        <v>193</v>
      </c>
      <c r="H57" s="640"/>
      <c r="I57" s="290" t="s">
        <v>187</v>
      </c>
      <c r="J57" s="291">
        <v>8.7999999999999995E-2</v>
      </c>
      <c r="K57" s="292">
        <v>6.12</v>
      </c>
      <c r="L57" s="292">
        <v>0.53</v>
      </c>
    </row>
    <row r="58" spans="3:12" ht="17.5" x14ac:dyDescent="0.3">
      <c r="C58" s="441"/>
      <c r="D58" s="441"/>
      <c r="E58" s="441"/>
      <c r="F58" s="441"/>
      <c r="G58" s="441" t="s">
        <v>169</v>
      </c>
      <c r="H58" s="293">
        <v>38.83</v>
      </c>
      <c r="I58" s="441" t="s">
        <v>170</v>
      </c>
      <c r="J58" s="293">
        <v>0</v>
      </c>
      <c r="K58" s="441" t="s">
        <v>171</v>
      </c>
      <c r="L58" s="293">
        <v>38.83</v>
      </c>
    </row>
    <row r="59" spans="3:12" ht="18" customHeight="1" thickBot="1" x14ac:dyDescent="0.35">
      <c r="C59" s="441"/>
      <c r="D59" s="441"/>
      <c r="E59" s="441"/>
      <c r="F59" s="441"/>
      <c r="G59" s="441" t="s">
        <v>172</v>
      </c>
      <c r="H59" s="293">
        <v>37.64</v>
      </c>
      <c r="I59" s="441"/>
      <c r="J59" s="643" t="s">
        <v>173</v>
      </c>
      <c r="K59" s="643"/>
      <c r="L59" s="293">
        <v>191.15</v>
      </c>
    </row>
    <row r="60" spans="3:12" ht="18.5" thickTop="1" x14ac:dyDescent="0.3">
      <c r="C60" s="177"/>
      <c r="D60" s="177"/>
      <c r="E60" s="177"/>
      <c r="F60" s="177"/>
      <c r="G60" s="177"/>
      <c r="H60" s="177"/>
      <c r="I60" s="177"/>
      <c r="J60" s="177"/>
      <c r="K60" s="177"/>
      <c r="L60" s="177"/>
    </row>
    <row r="61" spans="3:12" ht="18" x14ac:dyDescent="0.3">
      <c r="C61" s="442" t="s">
        <v>222</v>
      </c>
      <c r="D61" s="283" t="s">
        <v>160</v>
      </c>
      <c r="E61" s="442" t="s">
        <v>161</v>
      </c>
      <c r="F61" s="442" t="s">
        <v>162</v>
      </c>
      <c r="G61" s="641" t="s">
        <v>163</v>
      </c>
      <c r="H61" s="641"/>
      <c r="I61" s="284" t="s">
        <v>164</v>
      </c>
      <c r="J61" s="283" t="s">
        <v>159</v>
      </c>
      <c r="K61" s="283" t="s">
        <v>165</v>
      </c>
      <c r="L61" s="283" t="s">
        <v>166</v>
      </c>
    </row>
    <row r="62" spans="3:12" ht="72" x14ac:dyDescent="0.3">
      <c r="C62" s="439" t="s">
        <v>167</v>
      </c>
      <c r="D62" s="285">
        <v>102363</v>
      </c>
      <c r="E62" s="439" t="s">
        <v>180</v>
      </c>
      <c r="F62" s="439" t="s">
        <v>472</v>
      </c>
      <c r="G62" s="642" t="s">
        <v>220</v>
      </c>
      <c r="H62" s="642"/>
      <c r="I62" s="286" t="s">
        <v>179</v>
      </c>
      <c r="J62" s="287">
        <v>1</v>
      </c>
      <c r="K62" s="288">
        <v>166.25</v>
      </c>
      <c r="L62" s="288">
        <v>166.25</v>
      </c>
    </row>
    <row r="63" spans="3:12" ht="17.5" customHeight="1" x14ac:dyDescent="0.3">
      <c r="C63" s="440" t="s">
        <v>207</v>
      </c>
      <c r="D63" s="289">
        <v>88315</v>
      </c>
      <c r="E63" s="440" t="s">
        <v>180</v>
      </c>
      <c r="F63" s="440" t="s">
        <v>417</v>
      </c>
      <c r="G63" s="640" t="s">
        <v>175</v>
      </c>
      <c r="H63" s="640"/>
      <c r="I63" s="290" t="s">
        <v>181</v>
      </c>
      <c r="J63" s="291">
        <v>0.97740000000000005</v>
      </c>
      <c r="K63" s="292">
        <v>24.14</v>
      </c>
      <c r="L63" s="292">
        <v>23.59</v>
      </c>
    </row>
    <row r="64" spans="3:12" ht="17.5" x14ac:dyDescent="0.3">
      <c r="C64" s="440" t="s">
        <v>207</v>
      </c>
      <c r="D64" s="289">
        <v>88316</v>
      </c>
      <c r="E64" s="440" t="s">
        <v>180</v>
      </c>
      <c r="F64" s="440" t="s">
        <v>184</v>
      </c>
      <c r="G64" s="640" t="s">
        <v>175</v>
      </c>
      <c r="H64" s="640"/>
      <c r="I64" s="290" t="s">
        <v>181</v>
      </c>
      <c r="J64" s="291">
        <v>0.97740000000000005</v>
      </c>
      <c r="K64" s="292">
        <v>19.29</v>
      </c>
      <c r="L64" s="292">
        <v>18.850000000000001</v>
      </c>
    </row>
    <row r="65" spans="3:12" ht="17.5" customHeight="1" x14ac:dyDescent="0.3">
      <c r="C65" s="440" t="s">
        <v>207</v>
      </c>
      <c r="D65" s="289">
        <v>94962</v>
      </c>
      <c r="E65" s="440" t="s">
        <v>180</v>
      </c>
      <c r="F65" s="440" t="s">
        <v>474</v>
      </c>
      <c r="G65" s="640" t="s">
        <v>406</v>
      </c>
      <c r="H65" s="640"/>
      <c r="I65" s="290" t="s">
        <v>407</v>
      </c>
      <c r="J65" s="291">
        <v>4.4999999999999997E-3</v>
      </c>
      <c r="K65" s="292">
        <v>445.44</v>
      </c>
      <c r="L65" s="292">
        <v>2</v>
      </c>
    </row>
    <row r="66" spans="3:12" ht="17.5" customHeight="1" x14ac:dyDescent="0.3">
      <c r="C66" s="440" t="s">
        <v>176</v>
      </c>
      <c r="D66" s="289">
        <v>7158</v>
      </c>
      <c r="E66" s="440" t="s">
        <v>180</v>
      </c>
      <c r="F66" s="440" t="s">
        <v>475</v>
      </c>
      <c r="G66" s="640" t="s">
        <v>193</v>
      </c>
      <c r="H66" s="640"/>
      <c r="I66" s="290" t="s">
        <v>414</v>
      </c>
      <c r="J66" s="291">
        <v>1.0203</v>
      </c>
      <c r="K66" s="292">
        <v>35.380000000000003</v>
      </c>
      <c r="L66" s="292">
        <v>36.090000000000003</v>
      </c>
    </row>
    <row r="67" spans="3:12" ht="17.5" customHeight="1" x14ac:dyDescent="0.3">
      <c r="C67" s="440" t="s">
        <v>176</v>
      </c>
      <c r="D67" s="289">
        <v>7698</v>
      </c>
      <c r="E67" s="440" t="s">
        <v>180</v>
      </c>
      <c r="F67" s="440" t="s">
        <v>476</v>
      </c>
      <c r="G67" s="640" t="s">
        <v>193</v>
      </c>
      <c r="H67" s="640"/>
      <c r="I67" s="290" t="s">
        <v>187</v>
      </c>
      <c r="J67" s="291">
        <v>0.87009999999999998</v>
      </c>
      <c r="K67" s="292">
        <v>44.21</v>
      </c>
      <c r="L67" s="292">
        <v>38.46</v>
      </c>
    </row>
    <row r="68" spans="3:12" ht="17.5" x14ac:dyDescent="0.3">
      <c r="C68" s="440" t="s">
        <v>176</v>
      </c>
      <c r="D68" s="289">
        <v>11002</v>
      </c>
      <c r="E68" s="440" t="s">
        <v>180</v>
      </c>
      <c r="F68" s="440" t="s">
        <v>425</v>
      </c>
      <c r="G68" s="640" t="s">
        <v>193</v>
      </c>
      <c r="H68" s="640"/>
      <c r="I68" s="290" t="s">
        <v>188</v>
      </c>
      <c r="J68" s="291">
        <v>2.5000000000000001E-3</v>
      </c>
      <c r="K68" s="292">
        <v>30.76</v>
      </c>
      <c r="L68" s="292">
        <v>7.0000000000000007E-2</v>
      </c>
    </row>
    <row r="69" spans="3:12" ht="35" x14ac:dyDescent="0.3">
      <c r="C69" s="440" t="s">
        <v>176</v>
      </c>
      <c r="D69" s="289">
        <v>7696</v>
      </c>
      <c r="E69" s="440" t="s">
        <v>180</v>
      </c>
      <c r="F69" s="440" t="s">
        <v>477</v>
      </c>
      <c r="G69" s="640" t="s">
        <v>193</v>
      </c>
      <c r="H69" s="640"/>
      <c r="I69" s="290" t="s">
        <v>187</v>
      </c>
      <c r="J69" s="291">
        <v>0.61050000000000004</v>
      </c>
      <c r="K69" s="292">
        <v>74.069999999999993</v>
      </c>
      <c r="L69" s="292">
        <v>45.21</v>
      </c>
    </row>
    <row r="70" spans="3:12" ht="35" x14ac:dyDescent="0.3">
      <c r="C70" s="440" t="s">
        <v>176</v>
      </c>
      <c r="D70" s="289">
        <v>43130</v>
      </c>
      <c r="E70" s="440" t="s">
        <v>180</v>
      </c>
      <c r="F70" s="440" t="s">
        <v>208</v>
      </c>
      <c r="G70" s="640" t="s">
        <v>193</v>
      </c>
      <c r="H70" s="640"/>
      <c r="I70" s="290" t="s">
        <v>188</v>
      </c>
      <c r="J70" s="291">
        <v>7.9699999999999993E-2</v>
      </c>
      <c r="K70" s="292">
        <v>24.95</v>
      </c>
      <c r="L70" s="292">
        <v>1.98</v>
      </c>
    </row>
    <row r="71" spans="3:12" ht="17.5" x14ac:dyDescent="0.3">
      <c r="C71" s="441"/>
      <c r="D71" s="441"/>
      <c r="E71" s="441"/>
      <c r="F71" s="441"/>
      <c r="G71" s="441" t="s">
        <v>169</v>
      </c>
      <c r="H71" s="293">
        <v>32.72</v>
      </c>
      <c r="I71" s="441" t="s">
        <v>170</v>
      </c>
      <c r="J71" s="293">
        <v>0</v>
      </c>
      <c r="K71" s="441" t="s">
        <v>171</v>
      </c>
      <c r="L71" s="293">
        <v>32.72</v>
      </c>
    </row>
    <row r="72" spans="3:12" ht="18" thickBot="1" x14ac:dyDescent="0.35">
      <c r="C72" s="441"/>
      <c r="D72" s="441"/>
      <c r="E72" s="441"/>
      <c r="F72" s="441"/>
      <c r="G72" s="441" t="s">
        <v>172</v>
      </c>
      <c r="H72" s="293">
        <v>40.76</v>
      </c>
      <c r="I72" s="441"/>
      <c r="J72" s="643" t="s">
        <v>173</v>
      </c>
      <c r="K72" s="643"/>
      <c r="L72" s="293">
        <v>207.01</v>
      </c>
    </row>
    <row r="73" spans="3:12" ht="18.5" thickTop="1" x14ac:dyDescent="0.3">
      <c r="C73" s="177"/>
      <c r="D73" s="177"/>
      <c r="E73" s="177"/>
      <c r="F73" s="177"/>
      <c r="G73" s="177"/>
      <c r="H73" s="177"/>
      <c r="I73" s="177"/>
      <c r="J73" s="177"/>
      <c r="K73" s="177"/>
      <c r="L73" s="177"/>
    </row>
    <row r="74" spans="3:12" ht="18" x14ac:dyDescent="0.3">
      <c r="C74" s="442" t="s">
        <v>223</v>
      </c>
      <c r="D74" s="283" t="s">
        <v>160</v>
      </c>
      <c r="E74" s="442" t="s">
        <v>161</v>
      </c>
      <c r="F74" s="442" t="s">
        <v>162</v>
      </c>
      <c r="G74" s="641" t="s">
        <v>163</v>
      </c>
      <c r="H74" s="641"/>
      <c r="I74" s="284" t="s">
        <v>164</v>
      </c>
      <c r="J74" s="283" t="s">
        <v>159</v>
      </c>
      <c r="K74" s="283" t="s">
        <v>165</v>
      </c>
      <c r="L74" s="283" t="s">
        <v>166</v>
      </c>
    </row>
    <row r="75" spans="3:12" ht="54" x14ac:dyDescent="0.3">
      <c r="C75" s="439" t="s">
        <v>167</v>
      </c>
      <c r="D75" s="285" t="s">
        <v>478</v>
      </c>
      <c r="E75" s="439" t="s">
        <v>168</v>
      </c>
      <c r="F75" s="439" t="s">
        <v>479</v>
      </c>
      <c r="G75" s="642" t="s">
        <v>480</v>
      </c>
      <c r="H75" s="642"/>
      <c r="I75" s="286" t="s">
        <v>174</v>
      </c>
      <c r="J75" s="287">
        <v>1</v>
      </c>
      <c r="K75" s="288">
        <v>1019.99</v>
      </c>
      <c r="L75" s="288">
        <v>1019.99</v>
      </c>
    </row>
    <row r="76" spans="3:12" ht="17.5" x14ac:dyDescent="0.3">
      <c r="C76" s="440" t="s">
        <v>207</v>
      </c>
      <c r="D76" s="289">
        <v>88251</v>
      </c>
      <c r="E76" s="440" t="s">
        <v>180</v>
      </c>
      <c r="F76" s="440" t="s">
        <v>419</v>
      </c>
      <c r="G76" s="640" t="s">
        <v>175</v>
      </c>
      <c r="H76" s="640"/>
      <c r="I76" s="290" t="s">
        <v>181</v>
      </c>
      <c r="J76" s="291">
        <v>8</v>
      </c>
      <c r="K76" s="292">
        <v>20.47</v>
      </c>
      <c r="L76" s="292">
        <v>163.76</v>
      </c>
    </row>
    <row r="77" spans="3:12" ht="17.5" x14ac:dyDescent="0.3">
      <c r="C77" s="440" t="s">
        <v>207</v>
      </c>
      <c r="D77" s="289">
        <v>88317</v>
      </c>
      <c r="E77" s="440" t="s">
        <v>180</v>
      </c>
      <c r="F77" s="440" t="s">
        <v>415</v>
      </c>
      <c r="G77" s="640" t="s">
        <v>175</v>
      </c>
      <c r="H77" s="640"/>
      <c r="I77" s="290" t="s">
        <v>181</v>
      </c>
      <c r="J77" s="291">
        <v>6</v>
      </c>
      <c r="K77" s="292">
        <v>24.98</v>
      </c>
      <c r="L77" s="292">
        <v>149.88</v>
      </c>
    </row>
    <row r="78" spans="3:12" ht="35" x14ac:dyDescent="0.3">
      <c r="C78" s="440" t="s">
        <v>207</v>
      </c>
      <c r="D78" s="289">
        <v>100709</v>
      </c>
      <c r="E78" s="440" t="s">
        <v>180</v>
      </c>
      <c r="F78" s="440" t="s">
        <v>481</v>
      </c>
      <c r="G78" s="640" t="s">
        <v>480</v>
      </c>
      <c r="H78" s="640"/>
      <c r="I78" s="290" t="s">
        <v>174</v>
      </c>
      <c r="J78" s="291">
        <v>2</v>
      </c>
      <c r="K78" s="292">
        <v>43.26</v>
      </c>
      <c r="L78" s="292">
        <v>86.52</v>
      </c>
    </row>
    <row r="79" spans="3:12" ht="17.5" x14ac:dyDescent="0.3">
      <c r="C79" s="440" t="s">
        <v>207</v>
      </c>
      <c r="D79" s="289">
        <v>88315</v>
      </c>
      <c r="E79" s="440" t="s">
        <v>180</v>
      </c>
      <c r="F79" s="440" t="s">
        <v>417</v>
      </c>
      <c r="G79" s="640" t="s">
        <v>175</v>
      </c>
      <c r="H79" s="640"/>
      <c r="I79" s="290" t="s">
        <v>181</v>
      </c>
      <c r="J79" s="291">
        <v>8</v>
      </c>
      <c r="K79" s="292">
        <v>24.14</v>
      </c>
      <c r="L79" s="292">
        <v>193.12</v>
      </c>
    </row>
    <row r="80" spans="3:12" ht="70" x14ac:dyDescent="0.3">
      <c r="C80" s="440" t="s">
        <v>176</v>
      </c>
      <c r="D80" s="289">
        <v>3107</v>
      </c>
      <c r="E80" s="440" t="s">
        <v>180</v>
      </c>
      <c r="F80" s="440" t="s">
        <v>429</v>
      </c>
      <c r="G80" s="640" t="s">
        <v>193</v>
      </c>
      <c r="H80" s="640"/>
      <c r="I80" s="290" t="s">
        <v>174</v>
      </c>
      <c r="J80" s="291">
        <v>1</v>
      </c>
      <c r="K80" s="292">
        <v>10.07</v>
      </c>
      <c r="L80" s="292">
        <v>10.07</v>
      </c>
    </row>
    <row r="81" spans="3:12" ht="18" customHeight="1" x14ac:dyDescent="0.3">
      <c r="C81" s="440" t="s">
        <v>176</v>
      </c>
      <c r="D81" s="289">
        <v>10933</v>
      </c>
      <c r="E81" s="440" t="s">
        <v>180</v>
      </c>
      <c r="F81" s="440" t="s">
        <v>413</v>
      </c>
      <c r="G81" s="640" t="s">
        <v>193</v>
      </c>
      <c r="H81" s="640"/>
      <c r="I81" s="290" t="s">
        <v>414</v>
      </c>
      <c r="J81" s="291">
        <v>2</v>
      </c>
      <c r="K81" s="292">
        <v>22.6</v>
      </c>
      <c r="L81" s="292">
        <v>45.2</v>
      </c>
    </row>
    <row r="82" spans="3:12" ht="35" x14ac:dyDescent="0.3">
      <c r="C82" s="440" t="s">
        <v>176</v>
      </c>
      <c r="D82" s="289">
        <v>21011</v>
      </c>
      <c r="E82" s="440" t="s">
        <v>180</v>
      </c>
      <c r="F82" s="440" t="s">
        <v>482</v>
      </c>
      <c r="G82" s="640" t="s">
        <v>193</v>
      </c>
      <c r="H82" s="640"/>
      <c r="I82" s="290" t="s">
        <v>187</v>
      </c>
      <c r="J82" s="291">
        <v>8</v>
      </c>
      <c r="K82" s="292">
        <v>46.43</v>
      </c>
      <c r="L82" s="292">
        <v>371.44</v>
      </c>
    </row>
    <row r="83" spans="3:12" ht="17.5" x14ac:dyDescent="0.3">
      <c r="C83" s="441"/>
      <c r="D83" s="441"/>
      <c r="E83" s="441"/>
      <c r="F83" s="441"/>
      <c r="G83" s="441" t="s">
        <v>169</v>
      </c>
      <c r="H83" s="293">
        <v>435.52</v>
      </c>
      <c r="I83" s="441" t="s">
        <v>170</v>
      </c>
      <c r="J83" s="293">
        <v>0</v>
      </c>
      <c r="K83" s="441" t="s">
        <v>171</v>
      </c>
      <c r="L83" s="293">
        <v>435.52</v>
      </c>
    </row>
    <row r="84" spans="3:12" ht="18" thickBot="1" x14ac:dyDescent="0.35">
      <c r="C84" s="441"/>
      <c r="D84" s="441"/>
      <c r="E84" s="441"/>
      <c r="F84" s="441"/>
      <c r="G84" s="441" t="s">
        <v>172</v>
      </c>
      <c r="H84" s="293">
        <v>250.1</v>
      </c>
      <c r="I84" s="441"/>
      <c r="J84" s="643" t="s">
        <v>173</v>
      </c>
      <c r="K84" s="643"/>
      <c r="L84" s="293">
        <v>1270.0899999999999</v>
      </c>
    </row>
    <row r="85" spans="3:12" ht="17.5" customHeight="1" thickTop="1" x14ac:dyDescent="0.3">
      <c r="C85" s="177"/>
      <c r="D85" s="177"/>
      <c r="E85" s="177"/>
      <c r="F85" s="177"/>
      <c r="G85" s="177"/>
      <c r="H85" s="177"/>
      <c r="I85" s="177"/>
      <c r="J85" s="177"/>
      <c r="K85" s="177"/>
      <c r="L85" s="177"/>
    </row>
    <row r="86" spans="3:12" ht="17.5" customHeight="1" x14ac:dyDescent="0.3">
      <c r="C86" s="442" t="s">
        <v>224</v>
      </c>
      <c r="D86" s="283" t="s">
        <v>160</v>
      </c>
      <c r="E86" s="442" t="s">
        <v>161</v>
      </c>
      <c r="F86" s="442" t="s">
        <v>162</v>
      </c>
      <c r="G86" s="641" t="s">
        <v>163</v>
      </c>
      <c r="H86" s="641"/>
      <c r="I86" s="284" t="s">
        <v>164</v>
      </c>
      <c r="J86" s="283" t="s">
        <v>159</v>
      </c>
      <c r="K86" s="283" t="s">
        <v>165</v>
      </c>
      <c r="L86" s="283" t="s">
        <v>166</v>
      </c>
    </row>
    <row r="87" spans="3:12" ht="17.5" customHeight="1" x14ac:dyDescent="0.3">
      <c r="C87" s="439" t="s">
        <v>167</v>
      </c>
      <c r="D87" s="285" t="s">
        <v>326</v>
      </c>
      <c r="E87" s="439" t="s">
        <v>168</v>
      </c>
      <c r="F87" s="439" t="s">
        <v>327</v>
      </c>
      <c r="G87" s="642">
        <v>111</v>
      </c>
      <c r="H87" s="642"/>
      <c r="I87" s="286" t="s">
        <v>174</v>
      </c>
      <c r="J87" s="287">
        <v>1</v>
      </c>
      <c r="K87" s="288">
        <v>4803.8900000000003</v>
      </c>
      <c r="L87" s="288">
        <v>4803.8900000000003</v>
      </c>
    </row>
    <row r="88" spans="3:12" ht="17.5" customHeight="1" x14ac:dyDescent="0.3">
      <c r="C88" s="440" t="s">
        <v>207</v>
      </c>
      <c r="D88" s="289">
        <v>88317</v>
      </c>
      <c r="E88" s="440" t="s">
        <v>180</v>
      </c>
      <c r="F88" s="440" t="s">
        <v>415</v>
      </c>
      <c r="G88" s="640" t="s">
        <v>175</v>
      </c>
      <c r="H88" s="640"/>
      <c r="I88" s="290" t="s">
        <v>181</v>
      </c>
      <c r="J88" s="291">
        <v>24</v>
      </c>
      <c r="K88" s="292">
        <v>24.98</v>
      </c>
      <c r="L88" s="292">
        <v>599.52</v>
      </c>
    </row>
    <row r="89" spans="3:12" ht="52.5" x14ac:dyDescent="0.3">
      <c r="C89" s="440" t="s">
        <v>207</v>
      </c>
      <c r="D89" s="289">
        <v>100721</v>
      </c>
      <c r="E89" s="440" t="s">
        <v>180</v>
      </c>
      <c r="F89" s="440" t="s">
        <v>416</v>
      </c>
      <c r="G89" s="640" t="s">
        <v>196</v>
      </c>
      <c r="H89" s="640"/>
      <c r="I89" s="290" t="s">
        <v>179</v>
      </c>
      <c r="J89" s="291">
        <v>19.32</v>
      </c>
      <c r="K89" s="292">
        <v>22.01</v>
      </c>
      <c r="L89" s="292">
        <v>425.23</v>
      </c>
    </row>
    <row r="90" spans="3:12" ht="17.5" x14ac:dyDescent="0.3">
      <c r="C90" s="440" t="s">
        <v>207</v>
      </c>
      <c r="D90" s="289">
        <v>88315</v>
      </c>
      <c r="E90" s="440" t="s">
        <v>180</v>
      </c>
      <c r="F90" s="440" t="s">
        <v>417</v>
      </c>
      <c r="G90" s="640" t="s">
        <v>175</v>
      </c>
      <c r="H90" s="640"/>
      <c r="I90" s="290" t="s">
        <v>181</v>
      </c>
      <c r="J90" s="291">
        <v>24</v>
      </c>
      <c r="K90" s="292">
        <v>24.14</v>
      </c>
      <c r="L90" s="292">
        <v>579.36</v>
      </c>
    </row>
    <row r="91" spans="3:12" ht="17.5" x14ac:dyDescent="0.3">
      <c r="C91" s="440" t="s">
        <v>207</v>
      </c>
      <c r="D91" s="289">
        <v>88243</v>
      </c>
      <c r="E91" s="440" t="s">
        <v>180</v>
      </c>
      <c r="F91" s="440" t="s">
        <v>418</v>
      </c>
      <c r="G91" s="640" t="s">
        <v>175</v>
      </c>
      <c r="H91" s="640"/>
      <c r="I91" s="290" t="s">
        <v>181</v>
      </c>
      <c r="J91" s="291">
        <v>20</v>
      </c>
      <c r="K91" s="292">
        <v>20.13</v>
      </c>
      <c r="L91" s="292">
        <v>402.6</v>
      </c>
    </row>
    <row r="92" spans="3:12" ht="17.5" x14ac:dyDescent="0.3">
      <c r="C92" s="440" t="s">
        <v>207</v>
      </c>
      <c r="D92" s="289">
        <v>88251</v>
      </c>
      <c r="E92" s="440" t="s">
        <v>180</v>
      </c>
      <c r="F92" s="440" t="s">
        <v>419</v>
      </c>
      <c r="G92" s="640" t="s">
        <v>175</v>
      </c>
      <c r="H92" s="640"/>
      <c r="I92" s="290" t="s">
        <v>181</v>
      </c>
      <c r="J92" s="291">
        <v>20</v>
      </c>
      <c r="K92" s="292">
        <v>20.47</v>
      </c>
      <c r="L92" s="292">
        <v>409.4</v>
      </c>
    </row>
    <row r="93" spans="3:12" ht="52.5" x14ac:dyDescent="0.3">
      <c r="C93" s="440" t="s">
        <v>207</v>
      </c>
      <c r="D93" s="289">
        <v>100760</v>
      </c>
      <c r="E93" s="440" t="s">
        <v>180</v>
      </c>
      <c r="F93" s="440" t="s">
        <v>420</v>
      </c>
      <c r="G93" s="640" t="s">
        <v>196</v>
      </c>
      <c r="H93" s="640"/>
      <c r="I93" s="290" t="s">
        <v>179</v>
      </c>
      <c r="J93" s="291">
        <v>9.66</v>
      </c>
      <c r="K93" s="292">
        <v>43.6</v>
      </c>
      <c r="L93" s="292">
        <v>421.17</v>
      </c>
    </row>
    <row r="94" spans="3:12" ht="17.5" x14ac:dyDescent="0.3">
      <c r="C94" s="440" t="s">
        <v>176</v>
      </c>
      <c r="D94" s="289">
        <v>22</v>
      </c>
      <c r="E94" s="440" t="s">
        <v>168</v>
      </c>
      <c r="F94" s="440" t="s">
        <v>303</v>
      </c>
      <c r="G94" s="640" t="s">
        <v>193</v>
      </c>
      <c r="H94" s="640"/>
      <c r="I94" s="290" t="s">
        <v>421</v>
      </c>
      <c r="J94" s="291">
        <v>3</v>
      </c>
      <c r="K94" s="292">
        <v>97.71</v>
      </c>
      <c r="L94" s="292">
        <v>293.13</v>
      </c>
    </row>
    <row r="95" spans="3:12" ht="35" x14ac:dyDescent="0.3">
      <c r="C95" s="440" t="s">
        <v>176</v>
      </c>
      <c r="D95" s="289">
        <v>44531</v>
      </c>
      <c r="E95" s="440" t="s">
        <v>180</v>
      </c>
      <c r="F95" s="440" t="s">
        <v>422</v>
      </c>
      <c r="G95" s="640" t="s">
        <v>193</v>
      </c>
      <c r="H95" s="640"/>
      <c r="I95" s="290" t="s">
        <v>174</v>
      </c>
      <c r="J95" s="291">
        <v>0.2</v>
      </c>
      <c r="K95" s="292">
        <v>156.28</v>
      </c>
      <c r="L95" s="292">
        <v>31.25</v>
      </c>
    </row>
    <row r="96" spans="3:12" ht="35" x14ac:dyDescent="0.3">
      <c r="C96" s="440" t="s">
        <v>176</v>
      </c>
      <c r="D96" s="289">
        <v>38413</v>
      </c>
      <c r="E96" s="440" t="s">
        <v>180</v>
      </c>
      <c r="F96" s="440" t="s">
        <v>423</v>
      </c>
      <c r="G96" s="640" t="s">
        <v>403</v>
      </c>
      <c r="H96" s="640"/>
      <c r="I96" s="290" t="s">
        <v>174</v>
      </c>
      <c r="J96" s="291">
        <v>0.1</v>
      </c>
      <c r="K96" s="292">
        <v>1078.73</v>
      </c>
      <c r="L96" s="292">
        <v>107.87</v>
      </c>
    </row>
    <row r="97" spans="3:12" ht="17.5" x14ac:dyDescent="0.3">
      <c r="C97" s="440" t="s">
        <v>176</v>
      </c>
      <c r="D97" s="289">
        <v>19734</v>
      </c>
      <c r="E97" s="440" t="s">
        <v>195</v>
      </c>
      <c r="F97" s="440" t="s">
        <v>424</v>
      </c>
      <c r="G97" s="640" t="s">
        <v>193</v>
      </c>
      <c r="H97" s="640"/>
      <c r="I97" s="290" t="s">
        <v>181</v>
      </c>
      <c r="J97" s="291">
        <v>12</v>
      </c>
      <c r="K97" s="292">
        <v>2.4</v>
      </c>
      <c r="L97" s="292">
        <v>28.8</v>
      </c>
    </row>
    <row r="98" spans="3:12" ht="17.5" x14ac:dyDescent="0.3">
      <c r="C98" s="440" t="s">
        <v>176</v>
      </c>
      <c r="D98" s="289">
        <v>11002</v>
      </c>
      <c r="E98" s="440" t="s">
        <v>180</v>
      </c>
      <c r="F98" s="440" t="s">
        <v>425</v>
      </c>
      <c r="G98" s="640" t="s">
        <v>193</v>
      </c>
      <c r="H98" s="640"/>
      <c r="I98" s="290" t="s">
        <v>188</v>
      </c>
      <c r="J98" s="291">
        <v>2</v>
      </c>
      <c r="K98" s="292">
        <v>30.76</v>
      </c>
      <c r="L98" s="292">
        <v>61.52</v>
      </c>
    </row>
    <row r="99" spans="3:12" ht="17.5" x14ac:dyDescent="0.3">
      <c r="C99" s="440" t="s">
        <v>176</v>
      </c>
      <c r="D99" s="289">
        <v>20</v>
      </c>
      <c r="E99" s="440" t="s">
        <v>168</v>
      </c>
      <c r="F99" s="440" t="s">
        <v>300</v>
      </c>
      <c r="G99" s="640" t="s">
        <v>193</v>
      </c>
      <c r="H99" s="640"/>
      <c r="I99" s="290" t="s">
        <v>421</v>
      </c>
      <c r="J99" s="291">
        <v>0.35</v>
      </c>
      <c r="K99" s="292">
        <v>138.15</v>
      </c>
      <c r="L99" s="292">
        <v>48.35</v>
      </c>
    </row>
    <row r="100" spans="3:12" ht="35" x14ac:dyDescent="0.3">
      <c r="C100" s="440" t="s">
        <v>176</v>
      </c>
      <c r="D100" s="289">
        <v>574</v>
      </c>
      <c r="E100" s="440" t="s">
        <v>180</v>
      </c>
      <c r="F100" s="440" t="s">
        <v>426</v>
      </c>
      <c r="G100" s="640" t="s">
        <v>193</v>
      </c>
      <c r="H100" s="640"/>
      <c r="I100" s="290" t="s">
        <v>187</v>
      </c>
      <c r="J100" s="291">
        <v>16.829999999999998</v>
      </c>
      <c r="K100" s="292">
        <v>31.74</v>
      </c>
      <c r="L100" s="292">
        <v>534.17999999999995</v>
      </c>
    </row>
    <row r="101" spans="3:12" ht="17.5" x14ac:dyDescent="0.3">
      <c r="C101" s="440" t="s">
        <v>176</v>
      </c>
      <c r="D101" s="289">
        <v>8642</v>
      </c>
      <c r="E101" s="440" t="s">
        <v>195</v>
      </c>
      <c r="F101" s="440" t="s">
        <v>427</v>
      </c>
      <c r="G101" s="640" t="s">
        <v>193</v>
      </c>
      <c r="H101" s="640"/>
      <c r="I101" s="290" t="s">
        <v>174</v>
      </c>
      <c r="J101" s="291">
        <v>2</v>
      </c>
      <c r="K101" s="292">
        <v>82.99</v>
      </c>
      <c r="L101" s="292">
        <v>165.98</v>
      </c>
    </row>
    <row r="102" spans="3:12" ht="17.5" x14ac:dyDescent="0.3">
      <c r="C102" s="440" t="s">
        <v>176</v>
      </c>
      <c r="D102" s="289">
        <v>23</v>
      </c>
      <c r="E102" s="440" t="s">
        <v>168</v>
      </c>
      <c r="F102" s="440" t="s">
        <v>271</v>
      </c>
      <c r="G102" s="640" t="s">
        <v>193</v>
      </c>
      <c r="H102" s="640"/>
      <c r="I102" s="290" t="s">
        <v>421</v>
      </c>
      <c r="J102" s="291">
        <v>1.43</v>
      </c>
      <c r="K102" s="292">
        <v>202.3</v>
      </c>
      <c r="L102" s="292">
        <v>289.27999999999997</v>
      </c>
    </row>
    <row r="103" spans="3:12" ht="18" customHeight="1" x14ac:dyDescent="0.3">
      <c r="C103" s="440" t="s">
        <v>176</v>
      </c>
      <c r="D103" s="289">
        <v>11359</v>
      </c>
      <c r="E103" s="440" t="s">
        <v>180</v>
      </c>
      <c r="F103" s="440" t="s">
        <v>428</v>
      </c>
      <c r="G103" s="640" t="s">
        <v>403</v>
      </c>
      <c r="H103" s="640"/>
      <c r="I103" s="290" t="s">
        <v>174</v>
      </c>
      <c r="J103" s="291">
        <v>0.1</v>
      </c>
      <c r="K103" s="292">
        <v>1046.3</v>
      </c>
      <c r="L103" s="292">
        <v>104.63</v>
      </c>
    </row>
    <row r="104" spans="3:12" ht="17.5" x14ac:dyDescent="0.3">
      <c r="C104" s="440" t="s">
        <v>176</v>
      </c>
      <c r="D104" s="289">
        <v>21</v>
      </c>
      <c r="E104" s="440" t="s">
        <v>168</v>
      </c>
      <c r="F104" s="440" t="s">
        <v>302</v>
      </c>
      <c r="G104" s="640" t="s">
        <v>193</v>
      </c>
      <c r="H104" s="640"/>
      <c r="I104" s="290" t="s">
        <v>421</v>
      </c>
      <c r="J104" s="291">
        <v>8.9582999999999995</v>
      </c>
      <c r="K104" s="292">
        <v>33.67</v>
      </c>
      <c r="L104" s="292">
        <v>301.62</v>
      </c>
    </row>
    <row r="105" spans="3:12" ht="17.5" x14ac:dyDescent="0.3">
      <c r="C105" s="441"/>
      <c r="D105" s="441"/>
      <c r="E105" s="441"/>
      <c r="F105" s="441"/>
      <c r="G105" s="441" t="s">
        <v>169</v>
      </c>
      <c r="H105" s="293">
        <v>1961.08</v>
      </c>
      <c r="I105" s="441" t="s">
        <v>170</v>
      </c>
      <c r="J105" s="293">
        <v>0</v>
      </c>
      <c r="K105" s="441" t="s">
        <v>171</v>
      </c>
      <c r="L105" s="293">
        <v>1961.08</v>
      </c>
    </row>
    <row r="106" spans="3:12" ht="36" customHeight="1" thickBot="1" x14ac:dyDescent="0.35">
      <c r="C106" s="441"/>
      <c r="D106" s="441"/>
      <c r="E106" s="441"/>
      <c r="F106" s="441"/>
      <c r="G106" s="441" t="s">
        <v>172</v>
      </c>
      <c r="H106" s="293">
        <v>1177.9100000000001</v>
      </c>
      <c r="I106" s="441"/>
      <c r="J106" s="643" t="s">
        <v>173</v>
      </c>
      <c r="K106" s="643"/>
      <c r="L106" s="293">
        <v>5981.8</v>
      </c>
    </row>
    <row r="107" spans="3:12" ht="35" customHeight="1" thickTop="1" x14ac:dyDescent="0.3"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</row>
    <row r="108" spans="3:12" ht="35" customHeight="1" x14ac:dyDescent="0.3">
      <c r="C108" s="442" t="s">
        <v>225</v>
      </c>
      <c r="D108" s="283" t="s">
        <v>160</v>
      </c>
      <c r="E108" s="442" t="s">
        <v>161</v>
      </c>
      <c r="F108" s="442" t="s">
        <v>162</v>
      </c>
      <c r="G108" s="641" t="s">
        <v>163</v>
      </c>
      <c r="H108" s="641"/>
      <c r="I108" s="284" t="s">
        <v>164</v>
      </c>
      <c r="J108" s="283" t="s">
        <v>159</v>
      </c>
      <c r="K108" s="283" t="s">
        <v>165</v>
      </c>
      <c r="L108" s="283" t="s">
        <v>166</v>
      </c>
    </row>
    <row r="109" spans="3:12" ht="35" customHeight="1" x14ac:dyDescent="0.3">
      <c r="C109" s="439" t="s">
        <v>167</v>
      </c>
      <c r="D109" s="285" t="s">
        <v>321</v>
      </c>
      <c r="E109" s="439" t="s">
        <v>168</v>
      </c>
      <c r="F109" s="439" t="s">
        <v>322</v>
      </c>
      <c r="G109" s="642">
        <v>111</v>
      </c>
      <c r="H109" s="642"/>
      <c r="I109" s="286" t="s">
        <v>174</v>
      </c>
      <c r="J109" s="287">
        <v>1</v>
      </c>
      <c r="K109" s="288">
        <v>2157.35</v>
      </c>
      <c r="L109" s="288">
        <v>2157.35</v>
      </c>
    </row>
    <row r="110" spans="3:12" ht="35" customHeight="1" x14ac:dyDescent="0.3">
      <c r="C110" s="440" t="s">
        <v>207</v>
      </c>
      <c r="D110" s="289">
        <v>88317</v>
      </c>
      <c r="E110" s="440" t="s">
        <v>180</v>
      </c>
      <c r="F110" s="440" t="s">
        <v>415</v>
      </c>
      <c r="G110" s="640" t="s">
        <v>175</v>
      </c>
      <c r="H110" s="640"/>
      <c r="I110" s="290" t="s">
        <v>181</v>
      </c>
      <c r="J110" s="291">
        <v>18</v>
      </c>
      <c r="K110" s="292">
        <v>24.98</v>
      </c>
      <c r="L110" s="292">
        <v>449.64</v>
      </c>
    </row>
    <row r="111" spans="3:12" ht="17.5" x14ac:dyDescent="0.3">
      <c r="C111" s="440" t="s">
        <v>207</v>
      </c>
      <c r="D111" s="289">
        <v>88251</v>
      </c>
      <c r="E111" s="440" t="s">
        <v>180</v>
      </c>
      <c r="F111" s="440" t="s">
        <v>419</v>
      </c>
      <c r="G111" s="640" t="s">
        <v>175</v>
      </c>
      <c r="H111" s="640"/>
      <c r="I111" s="290" t="s">
        <v>181</v>
      </c>
      <c r="J111" s="291">
        <v>14</v>
      </c>
      <c r="K111" s="292">
        <v>20.47</v>
      </c>
      <c r="L111" s="292">
        <v>286.58</v>
      </c>
    </row>
    <row r="112" spans="3:12" ht="17.5" x14ac:dyDescent="0.3">
      <c r="C112" s="440" t="s">
        <v>207</v>
      </c>
      <c r="D112" s="289">
        <v>88315</v>
      </c>
      <c r="E112" s="440" t="s">
        <v>180</v>
      </c>
      <c r="F112" s="440" t="s">
        <v>417</v>
      </c>
      <c r="G112" s="640" t="s">
        <v>175</v>
      </c>
      <c r="H112" s="640"/>
      <c r="I112" s="290" t="s">
        <v>181</v>
      </c>
      <c r="J112" s="291">
        <v>18</v>
      </c>
      <c r="K112" s="292">
        <v>24.14</v>
      </c>
      <c r="L112" s="292">
        <v>434.52</v>
      </c>
    </row>
    <row r="113" spans="3:12" ht="18" customHeight="1" x14ac:dyDescent="0.3">
      <c r="C113" s="440" t="s">
        <v>207</v>
      </c>
      <c r="D113" s="289">
        <v>88243</v>
      </c>
      <c r="E113" s="440" t="s">
        <v>180</v>
      </c>
      <c r="F113" s="440" t="s">
        <v>418</v>
      </c>
      <c r="G113" s="640" t="s">
        <v>175</v>
      </c>
      <c r="H113" s="640"/>
      <c r="I113" s="290" t="s">
        <v>181</v>
      </c>
      <c r="J113" s="291">
        <v>14</v>
      </c>
      <c r="K113" s="292">
        <v>20.13</v>
      </c>
      <c r="L113" s="292">
        <v>281.82</v>
      </c>
    </row>
    <row r="114" spans="3:12" ht="52.5" x14ac:dyDescent="0.3">
      <c r="C114" s="440" t="s">
        <v>207</v>
      </c>
      <c r="D114" s="289">
        <v>100721</v>
      </c>
      <c r="E114" s="440" t="s">
        <v>180</v>
      </c>
      <c r="F114" s="440" t="s">
        <v>416</v>
      </c>
      <c r="G114" s="640" t="s">
        <v>196</v>
      </c>
      <c r="H114" s="640"/>
      <c r="I114" s="290" t="s">
        <v>179</v>
      </c>
      <c r="J114" s="291">
        <v>3.78</v>
      </c>
      <c r="K114" s="292">
        <v>22.01</v>
      </c>
      <c r="L114" s="292">
        <v>83.19</v>
      </c>
    </row>
    <row r="115" spans="3:12" ht="52.5" x14ac:dyDescent="0.3">
      <c r="C115" s="440" t="s">
        <v>207</v>
      </c>
      <c r="D115" s="289">
        <v>100760</v>
      </c>
      <c r="E115" s="440" t="s">
        <v>180</v>
      </c>
      <c r="F115" s="440" t="s">
        <v>420</v>
      </c>
      <c r="G115" s="640" t="s">
        <v>196</v>
      </c>
      <c r="H115" s="640"/>
      <c r="I115" s="290" t="s">
        <v>179</v>
      </c>
      <c r="J115" s="291">
        <v>1.89</v>
      </c>
      <c r="K115" s="292">
        <v>43.6</v>
      </c>
      <c r="L115" s="292">
        <v>82.4</v>
      </c>
    </row>
    <row r="116" spans="3:12" ht="36" customHeight="1" x14ac:dyDescent="0.3">
      <c r="C116" s="440" t="s">
        <v>176</v>
      </c>
      <c r="D116" s="289">
        <v>19734</v>
      </c>
      <c r="E116" s="440" t="s">
        <v>195</v>
      </c>
      <c r="F116" s="440" t="s">
        <v>424</v>
      </c>
      <c r="G116" s="640" t="s">
        <v>193</v>
      </c>
      <c r="H116" s="640"/>
      <c r="I116" s="290" t="s">
        <v>181</v>
      </c>
      <c r="J116" s="291">
        <v>8</v>
      </c>
      <c r="K116" s="292">
        <v>2.4</v>
      </c>
      <c r="L116" s="292">
        <v>19.2</v>
      </c>
    </row>
    <row r="117" spans="3:12" ht="35" customHeight="1" x14ac:dyDescent="0.3">
      <c r="C117" s="440" t="s">
        <v>176</v>
      </c>
      <c r="D117" s="289">
        <v>574</v>
      </c>
      <c r="E117" s="440" t="s">
        <v>180</v>
      </c>
      <c r="F117" s="440" t="s">
        <v>426</v>
      </c>
      <c r="G117" s="640" t="s">
        <v>193</v>
      </c>
      <c r="H117" s="640"/>
      <c r="I117" s="290" t="s">
        <v>187</v>
      </c>
      <c r="J117" s="291">
        <v>4.2</v>
      </c>
      <c r="K117" s="292">
        <v>31.74</v>
      </c>
      <c r="L117" s="292">
        <v>133.30000000000001</v>
      </c>
    </row>
    <row r="118" spans="3:12" ht="35" customHeight="1" x14ac:dyDescent="0.3">
      <c r="C118" s="440" t="s">
        <v>176</v>
      </c>
      <c r="D118" s="289">
        <v>44531</v>
      </c>
      <c r="E118" s="440" t="s">
        <v>180</v>
      </c>
      <c r="F118" s="440" t="s">
        <v>422</v>
      </c>
      <c r="G118" s="640" t="s">
        <v>193</v>
      </c>
      <c r="H118" s="640"/>
      <c r="I118" s="290" t="s">
        <v>174</v>
      </c>
      <c r="J118" s="291">
        <v>0.1</v>
      </c>
      <c r="K118" s="292">
        <v>156.28</v>
      </c>
      <c r="L118" s="292">
        <v>15.62</v>
      </c>
    </row>
    <row r="119" spans="3:12" ht="35" customHeight="1" x14ac:dyDescent="0.3">
      <c r="C119" s="440" t="s">
        <v>176</v>
      </c>
      <c r="D119" s="289">
        <v>3107</v>
      </c>
      <c r="E119" s="440" t="s">
        <v>180</v>
      </c>
      <c r="F119" s="440" t="s">
        <v>429</v>
      </c>
      <c r="G119" s="640" t="s">
        <v>193</v>
      </c>
      <c r="H119" s="640"/>
      <c r="I119" s="290" t="s">
        <v>174</v>
      </c>
      <c r="J119" s="291">
        <v>1</v>
      </c>
      <c r="K119" s="292">
        <v>10.07</v>
      </c>
      <c r="L119" s="292">
        <v>10.07</v>
      </c>
    </row>
    <row r="120" spans="3:12" ht="35" customHeight="1" x14ac:dyDescent="0.3">
      <c r="C120" s="440" t="s">
        <v>176</v>
      </c>
      <c r="D120" s="289">
        <v>11359</v>
      </c>
      <c r="E120" s="440" t="s">
        <v>180</v>
      </c>
      <c r="F120" s="440" t="s">
        <v>428</v>
      </c>
      <c r="G120" s="640" t="s">
        <v>403</v>
      </c>
      <c r="H120" s="640"/>
      <c r="I120" s="290" t="s">
        <v>174</v>
      </c>
      <c r="J120" s="291">
        <v>0.05</v>
      </c>
      <c r="K120" s="292">
        <v>1046.3</v>
      </c>
      <c r="L120" s="292">
        <v>52.31</v>
      </c>
    </row>
    <row r="121" spans="3:12" ht="17.5" x14ac:dyDescent="0.3">
      <c r="C121" s="440" t="s">
        <v>176</v>
      </c>
      <c r="D121" s="289">
        <v>22</v>
      </c>
      <c r="E121" s="440" t="s">
        <v>168</v>
      </c>
      <c r="F121" s="440" t="s">
        <v>303</v>
      </c>
      <c r="G121" s="640" t="s">
        <v>193</v>
      </c>
      <c r="H121" s="640"/>
      <c r="I121" s="290" t="s">
        <v>421</v>
      </c>
      <c r="J121" s="291">
        <v>1</v>
      </c>
      <c r="K121" s="292">
        <v>97.71</v>
      </c>
      <c r="L121" s="292">
        <v>97.71</v>
      </c>
    </row>
    <row r="122" spans="3:12" ht="35" x14ac:dyDescent="0.3">
      <c r="C122" s="440" t="s">
        <v>176</v>
      </c>
      <c r="D122" s="289">
        <v>38413</v>
      </c>
      <c r="E122" s="440" t="s">
        <v>180</v>
      </c>
      <c r="F122" s="440" t="s">
        <v>423</v>
      </c>
      <c r="G122" s="640" t="s">
        <v>403</v>
      </c>
      <c r="H122" s="640"/>
      <c r="I122" s="290" t="s">
        <v>174</v>
      </c>
      <c r="J122" s="291">
        <v>0.05</v>
      </c>
      <c r="K122" s="292">
        <v>1078.73</v>
      </c>
      <c r="L122" s="292">
        <v>53.93</v>
      </c>
    </row>
    <row r="123" spans="3:12" ht="18" customHeight="1" x14ac:dyDescent="0.3">
      <c r="C123" s="440" t="s">
        <v>176</v>
      </c>
      <c r="D123" s="289">
        <v>13843</v>
      </c>
      <c r="E123" s="440" t="s">
        <v>195</v>
      </c>
      <c r="F123" s="440" t="s">
        <v>430</v>
      </c>
      <c r="G123" s="640" t="s">
        <v>193</v>
      </c>
      <c r="H123" s="640"/>
      <c r="I123" s="290" t="s">
        <v>174</v>
      </c>
      <c r="J123" s="291">
        <v>2</v>
      </c>
      <c r="K123" s="292">
        <v>12.91</v>
      </c>
      <c r="L123" s="292">
        <v>25.82</v>
      </c>
    </row>
    <row r="124" spans="3:12" ht="17.5" x14ac:dyDescent="0.3">
      <c r="C124" s="440" t="s">
        <v>176</v>
      </c>
      <c r="D124" s="289">
        <v>23</v>
      </c>
      <c r="E124" s="440" t="s">
        <v>168</v>
      </c>
      <c r="F124" s="440" t="s">
        <v>271</v>
      </c>
      <c r="G124" s="640" t="s">
        <v>193</v>
      </c>
      <c r="H124" s="640"/>
      <c r="I124" s="290" t="s">
        <v>421</v>
      </c>
      <c r="J124" s="291">
        <v>0.254</v>
      </c>
      <c r="K124" s="292">
        <v>202.3</v>
      </c>
      <c r="L124" s="292">
        <v>51.38</v>
      </c>
    </row>
    <row r="125" spans="3:12" ht="17.5" x14ac:dyDescent="0.3">
      <c r="C125" s="440" t="s">
        <v>176</v>
      </c>
      <c r="D125" s="289">
        <v>11002</v>
      </c>
      <c r="E125" s="440" t="s">
        <v>180</v>
      </c>
      <c r="F125" s="440" t="s">
        <v>425</v>
      </c>
      <c r="G125" s="640" t="s">
        <v>193</v>
      </c>
      <c r="H125" s="640"/>
      <c r="I125" s="290" t="s">
        <v>188</v>
      </c>
      <c r="J125" s="291">
        <v>1</v>
      </c>
      <c r="K125" s="292">
        <v>30.76</v>
      </c>
      <c r="L125" s="292">
        <v>30.76</v>
      </c>
    </row>
    <row r="126" spans="3:12" ht="36" customHeight="1" x14ac:dyDescent="0.3">
      <c r="C126" s="440" t="s">
        <v>176</v>
      </c>
      <c r="D126" s="289">
        <v>21</v>
      </c>
      <c r="E126" s="440" t="s">
        <v>168</v>
      </c>
      <c r="F126" s="440" t="s">
        <v>302</v>
      </c>
      <c r="G126" s="640" t="s">
        <v>193</v>
      </c>
      <c r="H126" s="640"/>
      <c r="I126" s="290" t="s">
        <v>421</v>
      </c>
      <c r="J126" s="291">
        <v>1.4582999999999999</v>
      </c>
      <c r="K126" s="292">
        <v>33.67</v>
      </c>
      <c r="L126" s="292">
        <v>49.1</v>
      </c>
    </row>
    <row r="127" spans="3:12" ht="35" customHeight="1" x14ac:dyDescent="0.3">
      <c r="C127" s="441"/>
      <c r="D127" s="441"/>
      <c r="E127" s="441"/>
      <c r="F127" s="441"/>
      <c r="G127" s="441" t="s">
        <v>169</v>
      </c>
      <c r="H127" s="293">
        <v>1194.93</v>
      </c>
      <c r="I127" s="441" t="s">
        <v>170</v>
      </c>
      <c r="J127" s="293">
        <v>0</v>
      </c>
      <c r="K127" s="441" t="s">
        <v>171</v>
      </c>
      <c r="L127" s="293">
        <v>1194.93</v>
      </c>
    </row>
    <row r="128" spans="3:12" ht="35" customHeight="1" thickBot="1" x14ac:dyDescent="0.35">
      <c r="C128" s="441"/>
      <c r="D128" s="441"/>
      <c r="E128" s="441"/>
      <c r="F128" s="441"/>
      <c r="G128" s="441" t="s">
        <v>172</v>
      </c>
      <c r="H128" s="293">
        <v>528.98</v>
      </c>
      <c r="I128" s="441"/>
      <c r="J128" s="643" t="s">
        <v>173</v>
      </c>
      <c r="K128" s="643"/>
      <c r="L128" s="293">
        <v>2686.33</v>
      </c>
    </row>
    <row r="129" spans="3:12" ht="35" customHeight="1" thickTop="1" x14ac:dyDescent="0.3"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</row>
    <row r="130" spans="3:12" ht="35" customHeight="1" x14ac:dyDescent="0.3">
      <c r="C130" s="442" t="s">
        <v>226</v>
      </c>
      <c r="D130" s="283" t="s">
        <v>160</v>
      </c>
      <c r="E130" s="442" t="s">
        <v>161</v>
      </c>
      <c r="F130" s="442" t="s">
        <v>162</v>
      </c>
      <c r="G130" s="641" t="s">
        <v>163</v>
      </c>
      <c r="H130" s="641"/>
      <c r="I130" s="284" t="s">
        <v>164</v>
      </c>
      <c r="J130" s="283" t="s">
        <v>159</v>
      </c>
      <c r="K130" s="283" t="s">
        <v>165</v>
      </c>
      <c r="L130" s="283" t="s">
        <v>166</v>
      </c>
    </row>
    <row r="131" spans="3:12" ht="36" x14ac:dyDescent="0.3">
      <c r="C131" s="439" t="s">
        <v>167</v>
      </c>
      <c r="D131" s="285" t="s">
        <v>324</v>
      </c>
      <c r="E131" s="439" t="s">
        <v>168</v>
      </c>
      <c r="F131" s="439" t="s">
        <v>325</v>
      </c>
      <c r="G131" s="642" t="s">
        <v>406</v>
      </c>
      <c r="H131" s="642"/>
      <c r="I131" s="286" t="s">
        <v>174</v>
      </c>
      <c r="J131" s="287">
        <v>1</v>
      </c>
      <c r="K131" s="288">
        <v>869.22</v>
      </c>
      <c r="L131" s="288">
        <v>869.22</v>
      </c>
    </row>
    <row r="132" spans="3:12" ht="35" x14ac:dyDescent="0.3">
      <c r="C132" s="440" t="s">
        <v>207</v>
      </c>
      <c r="D132" s="289">
        <v>102476</v>
      </c>
      <c r="E132" s="440" t="s">
        <v>180</v>
      </c>
      <c r="F132" s="440" t="s">
        <v>431</v>
      </c>
      <c r="G132" s="640" t="s">
        <v>406</v>
      </c>
      <c r="H132" s="640"/>
      <c r="I132" s="290" t="s">
        <v>407</v>
      </c>
      <c r="J132" s="291">
        <v>0.34499999999999997</v>
      </c>
      <c r="K132" s="292">
        <v>760.62</v>
      </c>
      <c r="L132" s="292">
        <v>262.41000000000003</v>
      </c>
    </row>
    <row r="133" spans="3:12" ht="18" customHeight="1" x14ac:dyDescent="0.3">
      <c r="C133" s="440" t="s">
        <v>207</v>
      </c>
      <c r="D133" s="289">
        <v>103670</v>
      </c>
      <c r="E133" s="440" t="s">
        <v>180</v>
      </c>
      <c r="F133" s="440" t="s">
        <v>432</v>
      </c>
      <c r="G133" s="640" t="s">
        <v>406</v>
      </c>
      <c r="H133" s="640"/>
      <c r="I133" s="290" t="s">
        <v>407</v>
      </c>
      <c r="J133" s="291">
        <v>0.34499999999999997</v>
      </c>
      <c r="K133" s="292">
        <v>263.04000000000002</v>
      </c>
      <c r="L133" s="292">
        <v>90.74</v>
      </c>
    </row>
    <row r="134" spans="3:12" ht="35" x14ac:dyDescent="0.3">
      <c r="C134" s="440" t="s">
        <v>207</v>
      </c>
      <c r="D134" s="289">
        <v>96536</v>
      </c>
      <c r="E134" s="440" t="s">
        <v>180</v>
      </c>
      <c r="F134" s="440" t="s">
        <v>433</v>
      </c>
      <c r="G134" s="640" t="s">
        <v>406</v>
      </c>
      <c r="H134" s="640"/>
      <c r="I134" s="290" t="s">
        <v>179</v>
      </c>
      <c r="J134" s="291">
        <v>4.5999999999999996</v>
      </c>
      <c r="K134" s="292">
        <v>71.5</v>
      </c>
      <c r="L134" s="292">
        <v>328.9</v>
      </c>
    </row>
    <row r="135" spans="3:12" ht="35" x14ac:dyDescent="0.3">
      <c r="C135" s="440" t="s">
        <v>207</v>
      </c>
      <c r="D135" s="289">
        <v>93358</v>
      </c>
      <c r="E135" s="440" t="s">
        <v>180</v>
      </c>
      <c r="F135" s="440" t="s">
        <v>434</v>
      </c>
      <c r="G135" s="640" t="s">
        <v>435</v>
      </c>
      <c r="H135" s="640"/>
      <c r="I135" s="290" t="s">
        <v>407</v>
      </c>
      <c r="J135" s="291">
        <v>0.34499999999999997</v>
      </c>
      <c r="K135" s="292">
        <v>76.31</v>
      </c>
      <c r="L135" s="292">
        <v>26.32</v>
      </c>
    </row>
    <row r="136" spans="3:12" ht="36" customHeight="1" x14ac:dyDescent="0.3">
      <c r="C136" s="440" t="s">
        <v>176</v>
      </c>
      <c r="D136" s="289">
        <v>14</v>
      </c>
      <c r="E136" s="440" t="s">
        <v>168</v>
      </c>
      <c r="F136" s="440" t="s">
        <v>436</v>
      </c>
      <c r="G136" s="640" t="s">
        <v>193</v>
      </c>
      <c r="H136" s="640"/>
      <c r="I136" s="290" t="s">
        <v>437</v>
      </c>
      <c r="J136" s="291">
        <v>1.5329999999999999</v>
      </c>
      <c r="K136" s="292">
        <v>104.93</v>
      </c>
      <c r="L136" s="292">
        <v>160.85</v>
      </c>
    </row>
    <row r="137" spans="3:12" ht="17.5" x14ac:dyDescent="0.3">
      <c r="C137" s="441"/>
      <c r="D137" s="441"/>
      <c r="E137" s="441"/>
      <c r="F137" s="441"/>
      <c r="G137" s="441" t="s">
        <v>169</v>
      </c>
      <c r="H137" s="293">
        <v>241.75</v>
      </c>
      <c r="I137" s="441" t="s">
        <v>170</v>
      </c>
      <c r="J137" s="293">
        <v>0</v>
      </c>
      <c r="K137" s="441" t="s">
        <v>171</v>
      </c>
      <c r="L137" s="293">
        <v>241.75</v>
      </c>
    </row>
    <row r="138" spans="3:12" ht="18" thickBot="1" x14ac:dyDescent="0.35">
      <c r="C138" s="441"/>
      <c r="D138" s="441"/>
      <c r="E138" s="441"/>
      <c r="F138" s="441"/>
      <c r="G138" s="441" t="s">
        <v>172</v>
      </c>
      <c r="H138" s="293">
        <v>213.13</v>
      </c>
      <c r="I138" s="441"/>
      <c r="J138" s="643" t="s">
        <v>173</v>
      </c>
      <c r="K138" s="643"/>
      <c r="L138" s="293">
        <v>1082.3499999999999</v>
      </c>
    </row>
    <row r="139" spans="3:12" ht="18.5" thickTop="1" x14ac:dyDescent="0.3">
      <c r="C139" s="177"/>
      <c r="D139" s="177"/>
      <c r="E139" s="177"/>
      <c r="F139" s="177"/>
      <c r="G139" s="177"/>
      <c r="H139" s="177"/>
      <c r="I139" s="177"/>
      <c r="J139" s="177"/>
      <c r="K139" s="177"/>
      <c r="L139" s="177"/>
    </row>
    <row r="140" spans="3:12" ht="18" x14ac:dyDescent="0.3">
      <c r="C140" s="442" t="s">
        <v>473</v>
      </c>
      <c r="D140" s="283" t="s">
        <v>160</v>
      </c>
      <c r="E140" s="442" t="s">
        <v>161</v>
      </c>
      <c r="F140" s="442" t="s">
        <v>162</v>
      </c>
      <c r="G140" s="641" t="s">
        <v>163</v>
      </c>
      <c r="H140" s="641"/>
      <c r="I140" s="284" t="s">
        <v>164</v>
      </c>
      <c r="J140" s="283" t="s">
        <v>159</v>
      </c>
      <c r="K140" s="283" t="s">
        <v>165</v>
      </c>
      <c r="L140" s="283" t="s">
        <v>166</v>
      </c>
    </row>
    <row r="141" spans="3:12" ht="36" x14ac:dyDescent="0.3">
      <c r="C141" s="439" t="s">
        <v>167</v>
      </c>
      <c r="D141" s="285" t="s">
        <v>328</v>
      </c>
      <c r="E141" s="439" t="s">
        <v>168</v>
      </c>
      <c r="F141" s="439" t="s">
        <v>329</v>
      </c>
      <c r="G141" s="642" t="s">
        <v>406</v>
      </c>
      <c r="H141" s="642"/>
      <c r="I141" s="286" t="s">
        <v>174</v>
      </c>
      <c r="J141" s="287">
        <v>1</v>
      </c>
      <c r="K141" s="288">
        <v>514.41</v>
      </c>
      <c r="L141" s="288">
        <v>514.41</v>
      </c>
    </row>
    <row r="142" spans="3:12" ht="18" customHeight="1" x14ac:dyDescent="0.3">
      <c r="C142" s="440" t="s">
        <v>207</v>
      </c>
      <c r="D142" s="289">
        <v>96536</v>
      </c>
      <c r="E142" s="440" t="s">
        <v>180</v>
      </c>
      <c r="F142" s="440" t="s">
        <v>433</v>
      </c>
      <c r="G142" s="640" t="s">
        <v>406</v>
      </c>
      <c r="H142" s="640"/>
      <c r="I142" s="290" t="s">
        <v>179</v>
      </c>
      <c r="J142" s="291">
        <v>1.26</v>
      </c>
      <c r="K142" s="292">
        <v>71.5</v>
      </c>
      <c r="L142" s="292">
        <v>90.09</v>
      </c>
    </row>
    <row r="143" spans="3:12" ht="35" x14ac:dyDescent="0.3">
      <c r="C143" s="440" t="s">
        <v>207</v>
      </c>
      <c r="D143" s="289">
        <v>103670</v>
      </c>
      <c r="E143" s="440" t="s">
        <v>180</v>
      </c>
      <c r="F143" s="440" t="s">
        <v>432</v>
      </c>
      <c r="G143" s="640" t="s">
        <v>406</v>
      </c>
      <c r="H143" s="640"/>
      <c r="I143" s="290" t="s">
        <v>407</v>
      </c>
      <c r="J143" s="291">
        <v>7.4249999999999997E-2</v>
      </c>
      <c r="K143" s="292">
        <v>263.04000000000002</v>
      </c>
      <c r="L143" s="292">
        <v>19.53</v>
      </c>
    </row>
    <row r="144" spans="3:12" ht="35" x14ac:dyDescent="0.3">
      <c r="C144" s="440" t="s">
        <v>207</v>
      </c>
      <c r="D144" s="289">
        <v>93358</v>
      </c>
      <c r="E144" s="440" t="s">
        <v>180</v>
      </c>
      <c r="F144" s="440" t="s">
        <v>434</v>
      </c>
      <c r="G144" s="640" t="s">
        <v>435</v>
      </c>
      <c r="H144" s="640"/>
      <c r="I144" s="290" t="s">
        <v>407</v>
      </c>
      <c r="J144" s="291">
        <v>2.7E-2</v>
      </c>
      <c r="K144" s="292">
        <v>76.31</v>
      </c>
      <c r="L144" s="292">
        <v>2.06</v>
      </c>
    </row>
    <row r="145" spans="3:12" ht="36" customHeight="1" x14ac:dyDescent="0.3">
      <c r="C145" s="440" t="s">
        <v>207</v>
      </c>
      <c r="D145" s="289">
        <v>102476</v>
      </c>
      <c r="E145" s="440" t="s">
        <v>180</v>
      </c>
      <c r="F145" s="440" t="s">
        <v>431</v>
      </c>
      <c r="G145" s="640" t="s">
        <v>406</v>
      </c>
      <c r="H145" s="640"/>
      <c r="I145" s="290" t="s">
        <v>407</v>
      </c>
      <c r="J145" s="291">
        <v>7.4249999999999997E-2</v>
      </c>
      <c r="K145" s="292">
        <v>760.62</v>
      </c>
      <c r="L145" s="292">
        <v>56.47</v>
      </c>
    </row>
    <row r="146" spans="3:12" ht="35" customHeight="1" x14ac:dyDescent="0.3">
      <c r="C146" s="440" t="s">
        <v>176</v>
      </c>
      <c r="D146" s="289">
        <v>14</v>
      </c>
      <c r="E146" s="440" t="s">
        <v>168</v>
      </c>
      <c r="F146" s="440" t="s">
        <v>436</v>
      </c>
      <c r="G146" s="640" t="s">
        <v>193</v>
      </c>
      <c r="H146" s="640"/>
      <c r="I146" s="290" t="s">
        <v>437</v>
      </c>
      <c r="J146" s="291">
        <v>3.3</v>
      </c>
      <c r="K146" s="292">
        <v>104.93</v>
      </c>
      <c r="L146" s="292">
        <v>346.26</v>
      </c>
    </row>
    <row r="147" spans="3:12" ht="35" customHeight="1" x14ac:dyDescent="0.3">
      <c r="C147" s="441"/>
      <c r="D147" s="441"/>
      <c r="E147" s="441"/>
      <c r="F147" s="441"/>
      <c r="G147" s="441" t="s">
        <v>169</v>
      </c>
      <c r="H147" s="293">
        <v>57.29</v>
      </c>
      <c r="I147" s="441" t="s">
        <v>170</v>
      </c>
      <c r="J147" s="293">
        <v>0</v>
      </c>
      <c r="K147" s="441" t="s">
        <v>171</v>
      </c>
      <c r="L147" s="293">
        <v>57.29</v>
      </c>
    </row>
    <row r="148" spans="3:12" ht="35" customHeight="1" thickBot="1" x14ac:dyDescent="0.35">
      <c r="C148" s="441"/>
      <c r="D148" s="441"/>
      <c r="E148" s="441"/>
      <c r="F148" s="441"/>
      <c r="G148" s="441" t="s">
        <v>172</v>
      </c>
      <c r="H148" s="293">
        <v>126.13</v>
      </c>
      <c r="I148" s="441"/>
      <c r="J148" s="643" t="s">
        <v>173</v>
      </c>
      <c r="K148" s="643"/>
      <c r="L148" s="293">
        <v>640.54</v>
      </c>
    </row>
    <row r="149" spans="3:12" ht="35" customHeight="1" thickTop="1" x14ac:dyDescent="0.3"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</row>
    <row r="150" spans="3:12" ht="18" x14ac:dyDescent="0.3">
      <c r="C150" s="442" t="s">
        <v>483</v>
      </c>
      <c r="D150" s="283" t="s">
        <v>160</v>
      </c>
      <c r="E150" s="442" t="s">
        <v>161</v>
      </c>
      <c r="F150" s="442" t="s">
        <v>162</v>
      </c>
      <c r="G150" s="641" t="s">
        <v>163</v>
      </c>
      <c r="H150" s="641"/>
      <c r="I150" s="284" t="s">
        <v>164</v>
      </c>
      <c r="J150" s="283" t="s">
        <v>159</v>
      </c>
      <c r="K150" s="283" t="s">
        <v>165</v>
      </c>
      <c r="L150" s="283" t="s">
        <v>166</v>
      </c>
    </row>
    <row r="151" spans="3:12" ht="36" x14ac:dyDescent="0.3">
      <c r="C151" s="439" t="s">
        <v>167</v>
      </c>
      <c r="D151" s="285" t="s">
        <v>330</v>
      </c>
      <c r="E151" s="439" t="s">
        <v>168</v>
      </c>
      <c r="F151" s="439" t="s">
        <v>331</v>
      </c>
      <c r="G151" s="642" t="s">
        <v>406</v>
      </c>
      <c r="H151" s="642"/>
      <c r="I151" s="286" t="s">
        <v>174</v>
      </c>
      <c r="J151" s="287">
        <v>1</v>
      </c>
      <c r="K151" s="288">
        <v>531.5</v>
      </c>
      <c r="L151" s="288">
        <v>531.5</v>
      </c>
    </row>
    <row r="152" spans="3:12" ht="18" customHeight="1" x14ac:dyDescent="0.3">
      <c r="C152" s="440" t="s">
        <v>207</v>
      </c>
      <c r="D152" s="289">
        <v>96536</v>
      </c>
      <c r="E152" s="440" t="s">
        <v>180</v>
      </c>
      <c r="F152" s="440" t="s">
        <v>433</v>
      </c>
      <c r="G152" s="640" t="s">
        <v>406</v>
      </c>
      <c r="H152" s="640"/>
      <c r="I152" s="290" t="s">
        <v>179</v>
      </c>
      <c r="J152" s="291">
        <v>1.32</v>
      </c>
      <c r="K152" s="292">
        <v>71.5</v>
      </c>
      <c r="L152" s="292">
        <v>94.38</v>
      </c>
    </row>
    <row r="153" spans="3:12" ht="35" x14ac:dyDescent="0.3">
      <c r="C153" s="440" t="s">
        <v>207</v>
      </c>
      <c r="D153" s="289">
        <v>103670</v>
      </c>
      <c r="E153" s="440" t="s">
        <v>180</v>
      </c>
      <c r="F153" s="440" t="s">
        <v>432</v>
      </c>
      <c r="G153" s="640" t="s">
        <v>406</v>
      </c>
      <c r="H153" s="640"/>
      <c r="I153" s="290" t="s">
        <v>407</v>
      </c>
      <c r="J153" s="291">
        <v>7.6499999999999999E-2</v>
      </c>
      <c r="K153" s="292">
        <v>263.04000000000002</v>
      </c>
      <c r="L153" s="292">
        <v>20.12</v>
      </c>
    </row>
    <row r="154" spans="3:12" ht="35" x14ac:dyDescent="0.3">
      <c r="C154" s="440" t="s">
        <v>207</v>
      </c>
      <c r="D154" s="289">
        <v>102476</v>
      </c>
      <c r="E154" s="440" t="s">
        <v>180</v>
      </c>
      <c r="F154" s="440" t="s">
        <v>431</v>
      </c>
      <c r="G154" s="640" t="s">
        <v>406</v>
      </c>
      <c r="H154" s="640"/>
      <c r="I154" s="290" t="s">
        <v>407</v>
      </c>
      <c r="J154" s="291">
        <v>7.6499999999999999E-2</v>
      </c>
      <c r="K154" s="292">
        <v>760.62</v>
      </c>
      <c r="L154" s="292">
        <v>58.18</v>
      </c>
    </row>
    <row r="155" spans="3:12" ht="35" x14ac:dyDescent="0.3">
      <c r="C155" s="440" t="s">
        <v>207</v>
      </c>
      <c r="D155" s="289">
        <v>93358</v>
      </c>
      <c r="E155" s="440" t="s">
        <v>180</v>
      </c>
      <c r="F155" s="440" t="s">
        <v>434</v>
      </c>
      <c r="G155" s="640" t="s">
        <v>435</v>
      </c>
      <c r="H155" s="640"/>
      <c r="I155" s="290" t="s">
        <v>407</v>
      </c>
      <c r="J155" s="291">
        <v>2.7E-2</v>
      </c>
      <c r="K155" s="292">
        <v>76.31</v>
      </c>
      <c r="L155" s="292">
        <v>2.06</v>
      </c>
    </row>
    <row r="156" spans="3:12" ht="17.5" customHeight="1" x14ac:dyDescent="0.3">
      <c r="C156" s="440" t="s">
        <v>176</v>
      </c>
      <c r="D156" s="289">
        <v>14</v>
      </c>
      <c r="E156" s="440" t="s">
        <v>168</v>
      </c>
      <c r="F156" s="440" t="s">
        <v>436</v>
      </c>
      <c r="G156" s="640" t="s">
        <v>193</v>
      </c>
      <c r="H156" s="640"/>
      <c r="I156" s="290" t="s">
        <v>437</v>
      </c>
      <c r="J156" s="291">
        <v>3.4</v>
      </c>
      <c r="K156" s="292">
        <v>104.93</v>
      </c>
      <c r="L156" s="292">
        <v>356.76</v>
      </c>
    </row>
    <row r="157" spans="3:12" ht="35" customHeight="1" x14ac:dyDescent="0.3">
      <c r="C157" s="441"/>
      <c r="D157" s="441"/>
      <c r="E157" s="441"/>
      <c r="F157" s="441"/>
      <c r="G157" s="441" t="s">
        <v>169</v>
      </c>
      <c r="H157" s="293">
        <v>59.62</v>
      </c>
      <c r="I157" s="441" t="s">
        <v>170</v>
      </c>
      <c r="J157" s="293">
        <v>0</v>
      </c>
      <c r="K157" s="441" t="s">
        <v>171</v>
      </c>
      <c r="L157" s="293">
        <v>59.62</v>
      </c>
    </row>
    <row r="158" spans="3:12" ht="17.5" customHeight="1" thickBot="1" x14ac:dyDescent="0.35">
      <c r="C158" s="441"/>
      <c r="D158" s="441"/>
      <c r="E158" s="441"/>
      <c r="F158" s="441"/>
      <c r="G158" s="441" t="s">
        <v>172</v>
      </c>
      <c r="H158" s="293">
        <v>130.32</v>
      </c>
      <c r="I158" s="441"/>
      <c r="J158" s="643" t="s">
        <v>173</v>
      </c>
      <c r="K158" s="643"/>
      <c r="L158" s="293">
        <v>661.82</v>
      </c>
    </row>
    <row r="159" spans="3:12" ht="17.5" customHeight="1" thickTop="1" x14ac:dyDescent="0.3"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</row>
    <row r="160" spans="3:12" ht="35" customHeight="1" x14ac:dyDescent="0.3">
      <c r="C160" s="442" t="s">
        <v>202</v>
      </c>
      <c r="D160" s="283" t="s">
        <v>160</v>
      </c>
      <c r="E160" s="442" t="s">
        <v>161</v>
      </c>
      <c r="F160" s="442" t="s">
        <v>162</v>
      </c>
      <c r="G160" s="641" t="s">
        <v>163</v>
      </c>
      <c r="H160" s="641"/>
      <c r="I160" s="284" t="s">
        <v>164</v>
      </c>
      <c r="J160" s="283" t="s">
        <v>159</v>
      </c>
      <c r="K160" s="283" t="s">
        <v>165</v>
      </c>
      <c r="L160" s="283" t="s">
        <v>166</v>
      </c>
    </row>
    <row r="161" spans="3:12" ht="17.5" customHeight="1" x14ac:dyDescent="0.3">
      <c r="C161" s="439" t="s">
        <v>167</v>
      </c>
      <c r="D161" s="285" t="s">
        <v>369</v>
      </c>
      <c r="E161" s="439" t="s">
        <v>168</v>
      </c>
      <c r="F161" s="439" t="s">
        <v>464</v>
      </c>
      <c r="G161" s="642" t="s">
        <v>182</v>
      </c>
      <c r="H161" s="642"/>
      <c r="I161" s="286" t="s">
        <v>312</v>
      </c>
      <c r="J161" s="287">
        <v>1</v>
      </c>
      <c r="K161" s="288">
        <v>3.42</v>
      </c>
      <c r="L161" s="288">
        <v>3.42</v>
      </c>
    </row>
    <row r="162" spans="3:12" ht="35" customHeight="1" x14ac:dyDescent="0.3">
      <c r="C162" s="440" t="s">
        <v>176</v>
      </c>
      <c r="D162" s="289">
        <v>4221</v>
      </c>
      <c r="E162" s="440" t="s">
        <v>180</v>
      </c>
      <c r="F162" s="440" t="s">
        <v>400</v>
      </c>
      <c r="G162" s="640" t="s">
        <v>193</v>
      </c>
      <c r="H162" s="640"/>
      <c r="I162" s="290" t="s">
        <v>194</v>
      </c>
      <c r="J162" s="291">
        <v>0.15</v>
      </c>
      <c r="K162" s="292">
        <v>6.24</v>
      </c>
      <c r="L162" s="292">
        <v>0.93</v>
      </c>
    </row>
    <row r="163" spans="3:12" ht="52.5" x14ac:dyDescent="0.3">
      <c r="C163" s="440" t="s">
        <v>176</v>
      </c>
      <c r="D163" s="289">
        <v>37731</v>
      </c>
      <c r="E163" s="440" t="s">
        <v>180</v>
      </c>
      <c r="F163" s="440" t="s">
        <v>401</v>
      </c>
      <c r="G163" s="640" t="s">
        <v>193</v>
      </c>
      <c r="H163" s="640"/>
      <c r="I163" s="290" t="s">
        <v>174</v>
      </c>
      <c r="J163" s="291">
        <v>3.9999999999999998E-6</v>
      </c>
      <c r="K163" s="292">
        <v>28913.07</v>
      </c>
      <c r="L163" s="292">
        <v>0.11</v>
      </c>
    </row>
    <row r="164" spans="3:12" ht="17.5" x14ac:dyDescent="0.3">
      <c r="C164" s="440" t="s">
        <v>176</v>
      </c>
      <c r="D164" s="289">
        <v>4093</v>
      </c>
      <c r="E164" s="440" t="s">
        <v>180</v>
      </c>
      <c r="F164" s="440" t="s">
        <v>398</v>
      </c>
      <c r="G164" s="640" t="s">
        <v>399</v>
      </c>
      <c r="H164" s="640"/>
      <c r="I164" s="290" t="s">
        <v>181</v>
      </c>
      <c r="J164" s="291">
        <v>1E-3</v>
      </c>
      <c r="K164" s="292">
        <v>26.11</v>
      </c>
      <c r="L164" s="292">
        <v>0.02</v>
      </c>
    </row>
    <row r="165" spans="3:12" ht="18" customHeight="1" x14ac:dyDescent="0.3">
      <c r="C165" s="440" t="s">
        <v>176</v>
      </c>
      <c r="D165" s="289">
        <v>37752</v>
      </c>
      <c r="E165" s="440" t="s">
        <v>180</v>
      </c>
      <c r="F165" s="440" t="s">
        <v>402</v>
      </c>
      <c r="G165" s="640" t="s">
        <v>403</v>
      </c>
      <c r="H165" s="640"/>
      <c r="I165" s="290" t="s">
        <v>174</v>
      </c>
      <c r="J165" s="291">
        <v>3.9999999999999998E-6</v>
      </c>
      <c r="K165" s="292">
        <v>592256.73</v>
      </c>
      <c r="L165" s="292">
        <v>2.36</v>
      </c>
    </row>
    <row r="166" spans="3:12" ht="17.5" x14ac:dyDescent="0.3">
      <c r="C166" s="441"/>
      <c r="D166" s="441"/>
      <c r="E166" s="441"/>
      <c r="F166" s="441"/>
      <c r="G166" s="441" t="s">
        <v>169</v>
      </c>
      <c r="H166" s="293">
        <v>0.02</v>
      </c>
      <c r="I166" s="441" t="s">
        <v>170</v>
      </c>
      <c r="J166" s="293">
        <v>0</v>
      </c>
      <c r="K166" s="441" t="s">
        <v>171</v>
      </c>
      <c r="L166" s="293">
        <v>0.02</v>
      </c>
    </row>
    <row r="167" spans="3:12" ht="18" thickBot="1" x14ac:dyDescent="0.35">
      <c r="C167" s="441"/>
      <c r="D167" s="441"/>
      <c r="E167" s="441"/>
      <c r="F167" s="441"/>
      <c r="G167" s="441" t="s">
        <v>172</v>
      </c>
      <c r="H167" s="293">
        <v>0.83</v>
      </c>
      <c r="I167" s="441"/>
      <c r="J167" s="643" t="s">
        <v>173</v>
      </c>
      <c r="K167" s="643"/>
      <c r="L167" s="293">
        <v>4.25</v>
      </c>
    </row>
    <row r="168" spans="3:12" ht="18.5" thickTop="1" x14ac:dyDescent="0.3"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</row>
    <row r="169" spans="3:12" ht="35" customHeight="1" x14ac:dyDescent="0.3">
      <c r="C169" s="442" t="s">
        <v>363</v>
      </c>
      <c r="D169" s="283" t="s">
        <v>160</v>
      </c>
      <c r="E169" s="442" t="s">
        <v>161</v>
      </c>
      <c r="F169" s="442" t="s">
        <v>162</v>
      </c>
      <c r="G169" s="641" t="s">
        <v>163</v>
      </c>
      <c r="H169" s="641"/>
      <c r="I169" s="284" t="s">
        <v>164</v>
      </c>
      <c r="J169" s="283" t="s">
        <v>159</v>
      </c>
      <c r="K169" s="283" t="s">
        <v>165</v>
      </c>
      <c r="L169" s="283" t="s">
        <v>166</v>
      </c>
    </row>
    <row r="170" spans="3:12" ht="17.5" customHeight="1" x14ac:dyDescent="0.3">
      <c r="C170" s="439" t="s">
        <v>167</v>
      </c>
      <c r="D170" s="285" t="s">
        <v>324</v>
      </c>
      <c r="E170" s="439" t="s">
        <v>168</v>
      </c>
      <c r="F170" s="439" t="s">
        <v>325</v>
      </c>
      <c r="G170" s="642" t="s">
        <v>406</v>
      </c>
      <c r="H170" s="642"/>
      <c r="I170" s="286" t="s">
        <v>174</v>
      </c>
      <c r="J170" s="287">
        <v>1</v>
      </c>
      <c r="K170" s="288">
        <v>869.22</v>
      </c>
      <c r="L170" s="288">
        <v>869.22</v>
      </c>
    </row>
    <row r="171" spans="3:12" ht="17.5" customHeight="1" x14ac:dyDescent="0.3">
      <c r="C171" s="440" t="s">
        <v>207</v>
      </c>
      <c r="D171" s="289">
        <v>102476</v>
      </c>
      <c r="E171" s="440" t="s">
        <v>180</v>
      </c>
      <c r="F171" s="440" t="s">
        <v>431</v>
      </c>
      <c r="G171" s="640" t="s">
        <v>406</v>
      </c>
      <c r="H171" s="640"/>
      <c r="I171" s="290" t="s">
        <v>407</v>
      </c>
      <c r="J171" s="291">
        <v>0.34499999999999997</v>
      </c>
      <c r="K171" s="292">
        <v>760.62</v>
      </c>
      <c r="L171" s="292">
        <v>262.41000000000003</v>
      </c>
    </row>
    <row r="172" spans="3:12" ht="17.5" customHeight="1" x14ac:dyDescent="0.3">
      <c r="C172" s="440" t="s">
        <v>207</v>
      </c>
      <c r="D172" s="289">
        <v>103670</v>
      </c>
      <c r="E172" s="440" t="s">
        <v>180</v>
      </c>
      <c r="F172" s="440" t="s">
        <v>432</v>
      </c>
      <c r="G172" s="640" t="s">
        <v>406</v>
      </c>
      <c r="H172" s="640"/>
      <c r="I172" s="290" t="s">
        <v>407</v>
      </c>
      <c r="J172" s="291">
        <v>0.34499999999999997</v>
      </c>
      <c r="K172" s="292">
        <v>263.04000000000002</v>
      </c>
      <c r="L172" s="292">
        <v>90.74</v>
      </c>
    </row>
    <row r="173" spans="3:12" ht="35" customHeight="1" x14ac:dyDescent="0.3">
      <c r="C173" s="440" t="s">
        <v>207</v>
      </c>
      <c r="D173" s="289">
        <v>96536</v>
      </c>
      <c r="E173" s="440" t="s">
        <v>180</v>
      </c>
      <c r="F173" s="440" t="s">
        <v>433</v>
      </c>
      <c r="G173" s="640" t="s">
        <v>406</v>
      </c>
      <c r="H173" s="640"/>
      <c r="I173" s="290" t="s">
        <v>179</v>
      </c>
      <c r="J173" s="291">
        <v>4.5999999999999996</v>
      </c>
      <c r="K173" s="292">
        <v>71.5</v>
      </c>
      <c r="L173" s="292">
        <v>328.9</v>
      </c>
    </row>
    <row r="174" spans="3:12" ht="17.5" customHeight="1" x14ac:dyDescent="0.3">
      <c r="C174" s="440" t="s">
        <v>207</v>
      </c>
      <c r="D174" s="289">
        <v>93358</v>
      </c>
      <c r="E174" s="440" t="s">
        <v>180</v>
      </c>
      <c r="F174" s="440" t="s">
        <v>434</v>
      </c>
      <c r="G174" s="640" t="s">
        <v>435</v>
      </c>
      <c r="H174" s="640"/>
      <c r="I174" s="290" t="s">
        <v>407</v>
      </c>
      <c r="J174" s="291">
        <v>0.34499999999999997</v>
      </c>
      <c r="K174" s="292">
        <v>76.31</v>
      </c>
      <c r="L174" s="292">
        <v>26.32</v>
      </c>
    </row>
    <row r="175" spans="3:12" ht="35" customHeight="1" x14ac:dyDescent="0.3">
      <c r="C175" s="440" t="s">
        <v>176</v>
      </c>
      <c r="D175" s="289">
        <v>14</v>
      </c>
      <c r="E175" s="440" t="s">
        <v>168</v>
      </c>
      <c r="F175" s="440" t="s">
        <v>436</v>
      </c>
      <c r="G175" s="640" t="s">
        <v>193</v>
      </c>
      <c r="H175" s="640"/>
      <c r="I175" s="290" t="s">
        <v>437</v>
      </c>
      <c r="J175" s="291">
        <v>1.5329999999999999</v>
      </c>
      <c r="K175" s="292">
        <v>104.93</v>
      </c>
      <c r="L175" s="292">
        <v>160.85</v>
      </c>
    </row>
    <row r="176" spans="3:12" ht="17.5" x14ac:dyDescent="0.3">
      <c r="C176" s="441"/>
      <c r="D176" s="441"/>
      <c r="E176" s="441"/>
      <c r="F176" s="441"/>
      <c r="G176" s="441" t="s">
        <v>169</v>
      </c>
      <c r="H176" s="293">
        <v>241.75</v>
      </c>
      <c r="I176" s="441" t="s">
        <v>170</v>
      </c>
      <c r="J176" s="293">
        <v>0</v>
      </c>
      <c r="K176" s="441" t="s">
        <v>171</v>
      </c>
      <c r="L176" s="293">
        <v>241.75</v>
      </c>
    </row>
    <row r="177" spans="3:12" ht="18" thickBot="1" x14ac:dyDescent="0.35">
      <c r="C177" s="441"/>
      <c r="D177" s="441"/>
      <c r="E177" s="441"/>
      <c r="F177" s="441"/>
      <c r="G177" s="441" t="s">
        <v>172</v>
      </c>
      <c r="H177" s="293">
        <v>213.13</v>
      </c>
      <c r="I177" s="441"/>
      <c r="J177" s="643" t="s">
        <v>173</v>
      </c>
      <c r="K177" s="643"/>
      <c r="L177" s="293">
        <v>1082.3499999999999</v>
      </c>
    </row>
    <row r="178" spans="3:12" ht="18" customHeight="1" thickTop="1" x14ac:dyDescent="0.3"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</row>
    <row r="179" spans="3:12" ht="18" x14ac:dyDescent="0.3">
      <c r="C179" s="442" t="s">
        <v>365</v>
      </c>
      <c r="D179" s="283" t="s">
        <v>160</v>
      </c>
      <c r="E179" s="442" t="s">
        <v>161</v>
      </c>
      <c r="F179" s="442" t="s">
        <v>162</v>
      </c>
      <c r="G179" s="641" t="s">
        <v>163</v>
      </c>
      <c r="H179" s="641"/>
      <c r="I179" s="284" t="s">
        <v>164</v>
      </c>
      <c r="J179" s="283" t="s">
        <v>159</v>
      </c>
      <c r="K179" s="283" t="s">
        <v>165</v>
      </c>
      <c r="L179" s="283" t="s">
        <v>166</v>
      </c>
    </row>
    <row r="180" spans="3:12" ht="54" x14ac:dyDescent="0.3">
      <c r="C180" s="439" t="s">
        <v>167</v>
      </c>
      <c r="D180" s="285" t="s">
        <v>361</v>
      </c>
      <c r="E180" s="439" t="s">
        <v>168</v>
      </c>
      <c r="F180" s="439" t="s">
        <v>362</v>
      </c>
      <c r="G180" s="642" t="s">
        <v>220</v>
      </c>
      <c r="H180" s="642"/>
      <c r="I180" s="286" t="s">
        <v>187</v>
      </c>
      <c r="J180" s="287">
        <v>1</v>
      </c>
      <c r="K180" s="288">
        <v>399.74</v>
      </c>
      <c r="L180" s="288">
        <v>399.74</v>
      </c>
    </row>
    <row r="181" spans="3:12" ht="17.5" x14ac:dyDescent="0.3">
      <c r="C181" s="440" t="s">
        <v>207</v>
      </c>
      <c r="D181" s="289">
        <v>88315</v>
      </c>
      <c r="E181" s="440" t="s">
        <v>180</v>
      </c>
      <c r="F181" s="440" t="s">
        <v>417</v>
      </c>
      <c r="G181" s="640" t="s">
        <v>175</v>
      </c>
      <c r="H181" s="640"/>
      <c r="I181" s="290" t="s">
        <v>181</v>
      </c>
      <c r="J181" s="291">
        <v>1.5</v>
      </c>
      <c r="K181" s="292">
        <v>24.14</v>
      </c>
      <c r="L181" s="292">
        <v>36.21</v>
      </c>
    </row>
    <row r="182" spans="3:12" ht="35" customHeight="1" x14ac:dyDescent="0.3">
      <c r="C182" s="440" t="s">
        <v>207</v>
      </c>
      <c r="D182" s="289">
        <v>103670</v>
      </c>
      <c r="E182" s="440" t="s">
        <v>180</v>
      </c>
      <c r="F182" s="440" t="s">
        <v>432</v>
      </c>
      <c r="G182" s="640" t="s">
        <v>406</v>
      </c>
      <c r="H182" s="640"/>
      <c r="I182" s="290" t="s">
        <v>407</v>
      </c>
      <c r="J182" s="291">
        <v>1.4400000000000001E-3</v>
      </c>
      <c r="K182" s="292">
        <v>263.04000000000002</v>
      </c>
      <c r="L182" s="292">
        <v>0.37</v>
      </c>
    </row>
    <row r="183" spans="3:12" ht="17.5" customHeight="1" x14ac:dyDescent="0.3">
      <c r="C183" s="440" t="s">
        <v>207</v>
      </c>
      <c r="D183" s="289">
        <v>88251</v>
      </c>
      <c r="E183" s="440" t="s">
        <v>180</v>
      </c>
      <c r="F183" s="440" t="s">
        <v>419</v>
      </c>
      <c r="G183" s="640" t="s">
        <v>175</v>
      </c>
      <c r="H183" s="640"/>
      <c r="I183" s="290" t="s">
        <v>181</v>
      </c>
      <c r="J183" s="291">
        <v>1.3</v>
      </c>
      <c r="K183" s="292">
        <v>20.47</v>
      </c>
      <c r="L183" s="292">
        <v>26.61</v>
      </c>
    </row>
    <row r="184" spans="3:12" ht="17.5" customHeight="1" x14ac:dyDescent="0.3">
      <c r="C184" s="440" t="s">
        <v>207</v>
      </c>
      <c r="D184" s="289">
        <v>88316</v>
      </c>
      <c r="E184" s="440" t="s">
        <v>180</v>
      </c>
      <c r="F184" s="440" t="s">
        <v>184</v>
      </c>
      <c r="G184" s="640" t="s">
        <v>175</v>
      </c>
      <c r="H184" s="640"/>
      <c r="I184" s="290" t="s">
        <v>181</v>
      </c>
      <c r="J184" s="291">
        <v>1.1229</v>
      </c>
      <c r="K184" s="292">
        <v>19.29</v>
      </c>
      <c r="L184" s="292">
        <v>21.66</v>
      </c>
    </row>
    <row r="185" spans="3:12" ht="35" customHeight="1" x14ac:dyDescent="0.3">
      <c r="C185" s="440" t="s">
        <v>207</v>
      </c>
      <c r="D185" s="289">
        <v>94975</v>
      </c>
      <c r="E185" s="440" t="s">
        <v>180</v>
      </c>
      <c r="F185" s="440" t="s">
        <v>438</v>
      </c>
      <c r="G185" s="640" t="s">
        <v>406</v>
      </c>
      <c r="H185" s="640"/>
      <c r="I185" s="290" t="s">
        <v>407</v>
      </c>
      <c r="J185" s="291">
        <v>1.4400000000000001E-3</v>
      </c>
      <c r="K185" s="292">
        <v>546.1</v>
      </c>
      <c r="L185" s="292">
        <v>0.78</v>
      </c>
    </row>
    <row r="186" spans="3:12" ht="35" customHeight="1" x14ac:dyDescent="0.3">
      <c r="C186" s="440" t="s">
        <v>207</v>
      </c>
      <c r="D186" s="289">
        <v>88309</v>
      </c>
      <c r="E186" s="440" t="s">
        <v>180</v>
      </c>
      <c r="F186" s="440" t="s">
        <v>404</v>
      </c>
      <c r="G186" s="640" t="s">
        <v>175</v>
      </c>
      <c r="H186" s="640"/>
      <c r="I186" s="290" t="s">
        <v>181</v>
      </c>
      <c r="J186" s="291">
        <v>1.1229</v>
      </c>
      <c r="K186" s="292">
        <v>24.33</v>
      </c>
      <c r="L186" s="292">
        <v>27.32</v>
      </c>
    </row>
    <row r="187" spans="3:12" ht="17.5" customHeight="1" x14ac:dyDescent="0.3">
      <c r="C187" s="440" t="s">
        <v>207</v>
      </c>
      <c r="D187" s="289">
        <v>93358</v>
      </c>
      <c r="E187" s="440" t="s">
        <v>180</v>
      </c>
      <c r="F187" s="440" t="s">
        <v>434</v>
      </c>
      <c r="G187" s="640" t="s">
        <v>435</v>
      </c>
      <c r="H187" s="640"/>
      <c r="I187" s="290" t="s">
        <v>407</v>
      </c>
      <c r="J187" s="291">
        <v>1.4400000000000001E-3</v>
      </c>
      <c r="K187" s="292">
        <v>76.31</v>
      </c>
      <c r="L187" s="292">
        <v>0.1</v>
      </c>
    </row>
    <row r="188" spans="3:12" ht="17.5" customHeight="1" x14ac:dyDescent="0.3">
      <c r="C188" s="440" t="s">
        <v>176</v>
      </c>
      <c r="D188" s="289">
        <v>24</v>
      </c>
      <c r="E188" s="440" t="s">
        <v>168</v>
      </c>
      <c r="F188" s="440" t="s">
        <v>397</v>
      </c>
      <c r="G188" s="640" t="s">
        <v>193</v>
      </c>
      <c r="H188" s="640"/>
      <c r="I188" s="290" t="s">
        <v>396</v>
      </c>
      <c r="J188" s="291">
        <v>0.4</v>
      </c>
      <c r="K188" s="292">
        <v>716.73</v>
      </c>
      <c r="L188" s="292">
        <v>286.69</v>
      </c>
    </row>
    <row r="189" spans="3:12" ht="17.5" x14ac:dyDescent="0.3">
      <c r="C189" s="441"/>
      <c r="D189" s="441"/>
      <c r="E189" s="441"/>
      <c r="F189" s="441"/>
      <c r="G189" s="441" t="s">
        <v>169</v>
      </c>
      <c r="H189" s="293">
        <v>86.32</v>
      </c>
      <c r="I189" s="441" t="s">
        <v>170</v>
      </c>
      <c r="J189" s="293">
        <v>0</v>
      </c>
      <c r="K189" s="441" t="s">
        <v>171</v>
      </c>
      <c r="L189" s="293">
        <v>86.32</v>
      </c>
    </row>
    <row r="190" spans="3:12" ht="18" thickBot="1" x14ac:dyDescent="0.35">
      <c r="C190" s="441"/>
      <c r="D190" s="441"/>
      <c r="E190" s="441"/>
      <c r="F190" s="441"/>
      <c r="G190" s="441" t="s">
        <v>172</v>
      </c>
      <c r="H190" s="293">
        <v>98.01</v>
      </c>
      <c r="I190" s="441"/>
      <c r="J190" s="643" t="s">
        <v>173</v>
      </c>
      <c r="K190" s="643"/>
      <c r="L190" s="293">
        <v>497.75</v>
      </c>
    </row>
    <row r="191" spans="3:12" ht="17.5" customHeight="1" thickTop="1" x14ac:dyDescent="0.3">
      <c r="C191" s="177"/>
      <c r="D191" s="177"/>
      <c r="E191" s="177"/>
      <c r="F191" s="177"/>
      <c r="G191" s="177"/>
      <c r="H191" s="177"/>
      <c r="I191" s="177"/>
      <c r="J191" s="177"/>
      <c r="K191" s="177"/>
      <c r="L191" s="177"/>
    </row>
    <row r="192" spans="3:12" ht="18" x14ac:dyDescent="0.3">
      <c r="C192" s="442" t="s">
        <v>368</v>
      </c>
      <c r="D192" s="283" t="s">
        <v>160</v>
      </c>
      <c r="E192" s="442" t="s">
        <v>161</v>
      </c>
      <c r="F192" s="442" t="s">
        <v>162</v>
      </c>
      <c r="G192" s="641" t="s">
        <v>163</v>
      </c>
      <c r="H192" s="641"/>
      <c r="I192" s="284" t="s">
        <v>164</v>
      </c>
      <c r="J192" s="283" t="s">
        <v>159</v>
      </c>
      <c r="K192" s="283" t="s">
        <v>165</v>
      </c>
      <c r="L192" s="283" t="s">
        <v>166</v>
      </c>
    </row>
    <row r="193" spans="3:12" ht="36" x14ac:dyDescent="0.3">
      <c r="C193" s="439" t="s">
        <v>167</v>
      </c>
      <c r="D193" s="285" t="s">
        <v>443</v>
      </c>
      <c r="E193" s="439" t="s">
        <v>168</v>
      </c>
      <c r="F193" s="439" t="s">
        <v>364</v>
      </c>
      <c r="G193" s="642" t="s">
        <v>220</v>
      </c>
      <c r="H193" s="642"/>
      <c r="I193" s="286" t="s">
        <v>174</v>
      </c>
      <c r="J193" s="287">
        <v>1</v>
      </c>
      <c r="K193" s="288">
        <v>1594.72</v>
      </c>
      <c r="L193" s="288">
        <v>1594.72</v>
      </c>
    </row>
    <row r="194" spans="3:12" ht="35" x14ac:dyDescent="0.3">
      <c r="C194" s="440" t="s">
        <v>207</v>
      </c>
      <c r="D194" s="289">
        <v>94975</v>
      </c>
      <c r="E194" s="440" t="s">
        <v>180</v>
      </c>
      <c r="F194" s="440" t="s">
        <v>438</v>
      </c>
      <c r="G194" s="640" t="s">
        <v>406</v>
      </c>
      <c r="H194" s="640"/>
      <c r="I194" s="290" t="s">
        <v>407</v>
      </c>
      <c r="J194" s="291">
        <v>2.8800000000000002E-3</v>
      </c>
      <c r="K194" s="292">
        <v>546.1</v>
      </c>
      <c r="L194" s="292">
        <v>1.57</v>
      </c>
    </row>
    <row r="195" spans="3:12" ht="17.5" x14ac:dyDescent="0.3">
      <c r="C195" s="440" t="s">
        <v>207</v>
      </c>
      <c r="D195" s="289">
        <v>88315</v>
      </c>
      <c r="E195" s="440" t="s">
        <v>180</v>
      </c>
      <c r="F195" s="440" t="s">
        <v>417</v>
      </c>
      <c r="G195" s="640" t="s">
        <v>175</v>
      </c>
      <c r="H195" s="640"/>
      <c r="I195" s="290" t="s">
        <v>181</v>
      </c>
      <c r="J195" s="291">
        <v>6</v>
      </c>
      <c r="K195" s="292">
        <v>24.14</v>
      </c>
      <c r="L195" s="292">
        <v>144.84</v>
      </c>
    </row>
    <row r="196" spans="3:12" ht="17.5" x14ac:dyDescent="0.3">
      <c r="C196" s="440" t="s">
        <v>207</v>
      </c>
      <c r="D196" s="289">
        <v>88316</v>
      </c>
      <c r="E196" s="440" t="s">
        <v>180</v>
      </c>
      <c r="F196" s="440" t="s">
        <v>184</v>
      </c>
      <c r="G196" s="640" t="s">
        <v>175</v>
      </c>
      <c r="H196" s="640"/>
      <c r="I196" s="290" t="s">
        <v>181</v>
      </c>
      <c r="J196" s="291">
        <v>1</v>
      </c>
      <c r="K196" s="292">
        <v>19.29</v>
      </c>
      <c r="L196" s="292">
        <v>19.29</v>
      </c>
    </row>
    <row r="197" spans="3:12" ht="17.5" x14ac:dyDescent="0.3">
      <c r="C197" s="440" t="s">
        <v>207</v>
      </c>
      <c r="D197" s="289">
        <v>88309</v>
      </c>
      <c r="E197" s="440" t="s">
        <v>180</v>
      </c>
      <c r="F197" s="440" t="s">
        <v>404</v>
      </c>
      <c r="G197" s="640" t="s">
        <v>175</v>
      </c>
      <c r="H197" s="640"/>
      <c r="I197" s="290" t="s">
        <v>181</v>
      </c>
      <c r="J197" s="291">
        <v>1.1000000000000001</v>
      </c>
      <c r="K197" s="292">
        <v>24.33</v>
      </c>
      <c r="L197" s="292">
        <v>26.76</v>
      </c>
    </row>
    <row r="198" spans="3:12" ht="35" x14ac:dyDescent="0.3">
      <c r="C198" s="440" t="s">
        <v>207</v>
      </c>
      <c r="D198" s="289">
        <v>93358</v>
      </c>
      <c r="E198" s="440" t="s">
        <v>180</v>
      </c>
      <c r="F198" s="440" t="s">
        <v>434</v>
      </c>
      <c r="G198" s="640" t="s">
        <v>435</v>
      </c>
      <c r="H198" s="640"/>
      <c r="I198" s="290" t="s">
        <v>407</v>
      </c>
      <c r="J198" s="291">
        <v>2.8800000000000002E-3</v>
      </c>
      <c r="K198" s="292">
        <v>76.31</v>
      </c>
      <c r="L198" s="292">
        <v>0.21</v>
      </c>
    </row>
    <row r="199" spans="3:12" ht="17.5" x14ac:dyDescent="0.3">
      <c r="C199" s="440" t="s">
        <v>207</v>
      </c>
      <c r="D199" s="289">
        <v>88251</v>
      </c>
      <c r="E199" s="440" t="s">
        <v>180</v>
      </c>
      <c r="F199" s="440" t="s">
        <v>419</v>
      </c>
      <c r="G199" s="640" t="s">
        <v>175</v>
      </c>
      <c r="H199" s="640"/>
      <c r="I199" s="290" t="s">
        <v>181</v>
      </c>
      <c r="J199" s="291">
        <v>6</v>
      </c>
      <c r="K199" s="292">
        <v>20.47</v>
      </c>
      <c r="L199" s="292">
        <v>122.82</v>
      </c>
    </row>
    <row r="200" spans="3:12" ht="35" x14ac:dyDescent="0.3">
      <c r="C200" s="440" t="s">
        <v>207</v>
      </c>
      <c r="D200" s="289">
        <v>103670</v>
      </c>
      <c r="E200" s="440" t="s">
        <v>180</v>
      </c>
      <c r="F200" s="440" t="s">
        <v>432</v>
      </c>
      <c r="G200" s="640" t="s">
        <v>406</v>
      </c>
      <c r="H200" s="640"/>
      <c r="I200" s="290" t="s">
        <v>407</v>
      </c>
      <c r="J200" s="291">
        <v>2.8800000000000002E-3</v>
      </c>
      <c r="K200" s="292">
        <v>263.04000000000002</v>
      </c>
      <c r="L200" s="292">
        <v>0.75</v>
      </c>
    </row>
    <row r="201" spans="3:12" ht="35" x14ac:dyDescent="0.3">
      <c r="C201" s="440" t="s">
        <v>176</v>
      </c>
      <c r="D201" s="289">
        <v>25</v>
      </c>
      <c r="E201" s="440" t="s">
        <v>168</v>
      </c>
      <c r="F201" s="440" t="s">
        <v>304</v>
      </c>
      <c r="G201" s="640" t="s">
        <v>193</v>
      </c>
      <c r="H201" s="640"/>
      <c r="I201" s="290" t="s">
        <v>421</v>
      </c>
      <c r="J201" s="291">
        <v>1</v>
      </c>
      <c r="K201" s="292">
        <v>1278.48</v>
      </c>
      <c r="L201" s="292">
        <v>1278.48</v>
      </c>
    </row>
    <row r="202" spans="3:12" ht="17.5" x14ac:dyDescent="0.3">
      <c r="C202" s="441"/>
      <c r="D202" s="441"/>
      <c r="E202" s="441"/>
      <c r="F202" s="441"/>
      <c r="G202" s="441" t="s">
        <v>169</v>
      </c>
      <c r="H202" s="293">
        <v>241.82</v>
      </c>
      <c r="I202" s="441" t="s">
        <v>170</v>
      </c>
      <c r="J202" s="293">
        <v>0</v>
      </c>
      <c r="K202" s="441" t="s">
        <v>171</v>
      </c>
      <c r="L202" s="293">
        <v>241.82</v>
      </c>
    </row>
    <row r="203" spans="3:12" ht="18" thickBot="1" x14ac:dyDescent="0.35">
      <c r="C203" s="441"/>
      <c r="D203" s="441"/>
      <c r="E203" s="441"/>
      <c r="F203" s="441"/>
      <c r="G203" s="441" t="s">
        <v>172</v>
      </c>
      <c r="H203" s="293">
        <v>391.02</v>
      </c>
      <c r="I203" s="441"/>
      <c r="J203" s="643" t="s">
        <v>173</v>
      </c>
      <c r="K203" s="643"/>
      <c r="L203" s="293">
        <v>1985.74</v>
      </c>
    </row>
    <row r="204" spans="3:12" ht="18.5" thickTop="1" x14ac:dyDescent="0.3">
      <c r="C204" s="177"/>
      <c r="D204" s="177"/>
      <c r="E204" s="177"/>
      <c r="F204" s="177"/>
      <c r="G204" s="177"/>
      <c r="H204" s="177"/>
      <c r="I204" s="177"/>
      <c r="J204" s="177"/>
      <c r="K204" s="177"/>
      <c r="L204" s="177"/>
    </row>
    <row r="205" spans="3:12" ht="18" x14ac:dyDescent="0.3">
      <c r="C205" s="442" t="s">
        <v>370</v>
      </c>
      <c r="D205" s="283" t="s">
        <v>160</v>
      </c>
      <c r="E205" s="442" t="s">
        <v>161</v>
      </c>
      <c r="F205" s="442" t="s">
        <v>162</v>
      </c>
      <c r="G205" s="641" t="s">
        <v>163</v>
      </c>
      <c r="H205" s="641"/>
      <c r="I205" s="284" t="s">
        <v>164</v>
      </c>
      <c r="J205" s="283" t="s">
        <v>159</v>
      </c>
      <c r="K205" s="283" t="s">
        <v>165</v>
      </c>
      <c r="L205" s="283" t="s">
        <v>166</v>
      </c>
    </row>
    <row r="206" spans="3:12" ht="36" x14ac:dyDescent="0.3">
      <c r="C206" s="439" t="s">
        <v>167</v>
      </c>
      <c r="D206" s="285" t="s">
        <v>366</v>
      </c>
      <c r="E206" s="439" t="s">
        <v>168</v>
      </c>
      <c r="F206" s="439" t="s">
        <v>367</v>
      </c>
      <c r="G206" s="642" t="s">
        <v>220</v>
      </c>
      <c r="H206" s="642"/>
      <c r="I206" s="286" t="s">
        <v>174</v>
      </c>
      <c r="J206" s="287">
        <v>1</v>
      </c>
      <c r="K206" s="288">
        <v>4787.99</v>
      </c>
      <c r="L206" s="288">
        <v>4787.99</v>
      </c>
    </row>
    <row r="207" spans="3:12" ht="35" x14ac:dyDescent="0.3">
      <c r="C207" s="440" t="s">
        <v>207</v>
      </c>
      <c r="D207" s="289">
        <v>93358</v>
      </c>
      <c r="E207" s="440" t="s">
        <v>180</v>
      </c>
      <c r="F207" s="440" t="s">
        <v>434</v>
      </c>
      <c r="G207" s="640" t="s">
        <v>435</v>
      </c>
      <c r="H207" s="640"/>
      <c r="I207" s="290" t="s">
        <v>407</v>
      </c>
      <c r="J207" s="291">
        <v>2.8800000000000002E-3</v>
      </c>
      <c r="K207" s="292">
        <v>76.31</v>
      </c>
      <c r="L207" s="292">
        <v>0.21</v>
      </c>
    </row>
    <row r="208" spans="3:12" ht="17.5" x14ac:dyDescent="0.3">
      <c r="C208" s="440" t="s">
        <v>207</v>
      </c>
      <c r="D208" s="289">
        <v>88316</v>
      </c>
      <c r="E208" s="440" t="s">
        <v>180</v>
      </c>
      <c r="F208" s="440" t="s">
        <v>184</v>
      </c>
      <c r="G208" s="640" t="s">
        <v>175</v>
      </c>
      <c r="H208" s="640"/>
      <c r="I208" s="290" t="s">
        <v>181</v>
      </c>
      <c r="J208" s="291">
        <v>1</v>
      </c>
      <c r="K208" s="292">
        <v>19.29</v>
      </c>
      <c r="L208" s="292">
        <v>19.29</v>
      </c>
    </row>
    <row r="209" spans="3:12" ht="17.5" x14ac:dyDescent="0.3">
      <c r="C209" s="440" t="s">
        <v>207</v>
      </c>
      <c r="D209" s="289">
        <v>88309</v>
      </c>
      <c r="E209" s="440" t="s">
        <v>180</v>
      </c>
      <c r="F209" s="440" t="s">
        <v>404</v>
      </c>
      <c r="G209" s="640" t="s">
        <v>175</v>
      </c>
      <c r="H209" s="640"/>
      <c r="I209" s="290" t="s">
        <v>181</v>
      </c>
      <c r="J209" s="291">
        <v>1.1000000000000001</v>
      </c>
      <c r="K209" s="292">
        <v>24.33</v>
      </c>
      <c r="L209" s="292">
        <v>26.76</v>
      </c>
    </row>
    <row r="210" spans="3:12" ht="35" x14ac:dyDescent="0.3">
      <c r="C210" s="440" t="s">
        <v>207</v>
      </c>
      <c r="D210" s="289">
        <v>94975</v>
      </c>
      <c r="E210" s="440" t="s">
        <v>180</v>
      </c>
      <c r="F210" s="440" t="s">
        <v>438</v>
      </c>
      <c r="G210" s="640" t="s">
        <v>406</v>
      </c>
      <c r="H210" s="640"/>
      <c r="I210" s="290" t="s">
        <v>407</v>
      </c>
      <c r="J210" s="291">
        <v>2.8800000000000002E-3</v>
      </c>
      <c r="K210" s="292">
        <v>546.1</v>
      </c>
      <c r="L210" s="292">
        <v>1.57</v>
      </c>
    </row>
    <row r="211" spans="3:12" ht="35" x14ac:dyDescent="0.3">
      <c r="C211" s="440" t="s">
        <v>207</v>
      </c>
      <c r="D211" s="289">
        <v>103670</v>
      </c>
      <c r="E211" s="440" t="s">
        <v>180</v>
      </c>
      <c r="F211" s="440" t="s">
        <v>432</v>
      </c>
      <c r="G211" s="640" t="s">
        <v>406</v>
      </c>
      <c r="H211" s="640"/>
      <c r="I211" s="290" t="s">
        <v>407</v>
      </c>
      <c r="J211" s="291">
        <v>2.8800000000000002E-3</v>
      </c>
      <c r="K211" s="292">
        <v>263.04000000000002</v>
      </c>
      <c r="L211" s="292">
        <v>0.75</v>
      </c>
    </row>
    <row r="212" spans="3:12" ht="17.5" x14ac:dyDescent="0.3">
      <c r="C212" s="440" t="s">
        <v>207</v>
      </c>
      <c r="D212" s="289">
        <v>88251</v>
      </c>
      <c r="E212" s="440" t="s">
        <v>180</v>
      </c>
      <c r="F212" s="440" t="s">
        <v>419</v>
      </c>
      <c r="G212" s="640" t="s">
        <v>175</v>
      </c>
      <c r="H212" s="640"/>
      <c r="I212" s="290" t="s">
        <v>181</v>
      </c>
      <c r="J212" s="291">
        <v>10</v>
      </c>
      <c r="K212" s="292">
        <v>20.47</v>
      </c>
      <c r="L212" s="292">
        <v>204.7</v>
      </c>
    </row>
    <row r="213" spans="3:12" ht="17.5" x14ac:dyDescent="0.3">
      <c r="C213" s="440" t="s">
        <v>207</v>
      </c>
      <c r="D213" s="289">
        <v>88315</v>
      </c>
      <c r="E213" s="440" t="s">
        <v>180</v>
      </c>
      <c r="F213" s="440" t="s">
        <v>417</v>
      </c>
      <c r="G213" s="640" t="s">
        <v>175</v>
      </c>
      <c r="H213" s="640"/>
      <c r="I213" s="290" t="s">
        <v>181</v>
      </c>
      <c r="J213" s="291">
        <v>10</v>
      </c>
      <c r="K213" s="292">
        <v>24.14</v>
      </c>
      <c r="L213" s="292">
        <v>241.4</v>
      </c>
    </row>
    <row r="214" spans="3:12" ht="35" x14ac:dyDescent="0.3">
      <c r="C214" s="440" t="s">
        <v>176</v>
      </c>
      <c r="D214" s="289">
        <v>26</v>
      </c>
      <c r="E214" s="440" t="s">
        <v>168</v>
      </c>
      <c r="F214" s="440" t="s">
        <v>305</v>
      </c>
      <c r="G214" s="640" t="s">
        <v>193</v>
      </c>
      <c r="H214" s="640"/>
      <c r="I214" s="290" t="s">
        <v>421</v>
      </c>
      <c r="J214" s="291">
        <v>1</v>
      </c>
      <c r="K214" s="292">
        <v>4293.3100000000004</v>
      </c>
      <c r="L214" s="292">
        <v>4293.3100000000004</v>
      </c>
    </row>
    <row r="215" spans="3:12" ht="17.5" x14ac:dyDescent="0.3">
      <c r="C215" s="441"/>
      <c r="D215" s="441"/>
      <c r="E215" s="441"/>
      <c r="F215" s="441"/>
      <c r="G215" s="441" t="s">
        <v>169</v>
      </c>
      <c r="H215" s="293">
        <v>378.82</v>
      </c>
      <c r="I215" s="441" t="s">
        <v>170</v>
      </c>
      <c r="J215" s="293">
        <v>0</v>
      </c>
      <c r="K215" s="441" t="s">
        <v>171</v>
      </c>
      <c r="L215" s="293">
        <v>378.82</v>
      </c>
    </row>
    <row r="216" spans="3:12" ht="17.5" x14ac:dyDescent="0.3">
      <c r="C216" s="441"/>
      <c r="D216" s="441"/>
      <c r="E216" s="441"/>
      <c r="F216" s="441"/>
      <c r="G216" s="441" t="s">
        <v>172</v>
      </c>
      <c r="H216" s="293">
        <v>1174.01</v>
      </c>
      <c r="I216" s="441"/>
      <c r="J216" s="643" t="s">
        <v>173</v>
      </c>
      <c r="K216" s="643"/>
      <c r="L216" s="293">
        <v>5962</v>
      </c>
    </row>
    <row r="224" spans="3:12" ht="18" x14ac:dyDescent="0.3">
      <c r="F224" s="174" t="s">
        <v>132</v>
      </c>
    </row>
    <row r="225" spans="6:6" ht="18" x14ac:dyDescent="0.3">
      <c r="F225" s="174" t="s">
        <v>205</v>
      </c>
    </row>
    <row r="226" spans="6:6" ht="18" x14ac:dyDescent="0.3">
      <c r="F226" s="174" t="s">
        <v>13</v>
      </c>
    </row>
  </sheetData>
  <mergeCells count="185">
    <mergeCell ref="G214:H214"/>
    <mergeCell ref="J216:K216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J203:K203"/>
    <mergeCell ref="J158:K158"/>
    <mergeCell ref="G164:H164"/>
    <mergeCell ref="G165:H165"/>
    <mergeCell ref="J167:K167"/>
    <mergeCell ref="J177:K177"/>
    <mergeCell ref="G179:H179"/>
    <mergeCell ref="J190:K190"/>
    <mergeCell ref="G192:H192"/>
    <mergeCell ref="G193:H193"/>
    <mergeCell ref="G181:H181"/>
    <mergeCell ref="G185:H185"/>
    <mergeCell ref="G188:H188"/>
    <mergeCell ref="G186:H186"/>
    <mergeCell ref="G187:H187"/>
    <mergeCell ref="J128:K128"/>
    <mergeCell ref="G132:H132"/>
    <mergeCell ref="G133:H133"/>
    <mergeCell ref="G134:H134"/>
    <mergeCell ref="J138:K138"/>
    <mergeCell ref="G141:H141"/>
    <mergeCell ref="G142:H142"/>
    <mergeCell ref="G143:H143"/>
    <mergeCell ref="J148:K148"/>
    <mergeCell ref="G81:H81"/>
    <mergeCell ref="G82:H82"/>
    <mergeCell ref="J84:K84"/>
    <mergeCell ref="G102:H102"/>
    <mergeCell ref="G103:H103"/>
    <mergeCell ref="G104:H104"/>
    <mergeCell ref="J106:K106"/>
    <mergeCell ref="G112:H112"/>
    <mergeCell ref="G110:H110"/>
    <mergeCell ref="G97:H97"/>
    <mergeCell ref="G100:H100"/>
    <mergeCell ref="G99:H99"/>
    <mergeCell ref="G101:H101"/>
    <mergeCell ref="G111:H111"/>
    <mergeCell ref="G146:H146"/>
    <mergeCell ref="G155:H155"/>
    <mergeCell ref="G169:H169"/>
    <mergeCell ref="G161:H161"/>
    <mergeCell ref="G160:H160"/>
    <mergeCell ref="G126:H126"/>
    <mergeCell ref="G135:H135"/>
    <mergeCell ref="G131:H131"/>
    <mergeCell ref="G156:H156"/>
    <mergeCell ref="G151:H151"/>
    <mergeCell ref="G152:H152"/>
    <mergeCell ref="G153:H153"/>
    <mergeCell ref="G136:H136"/>
    <mergeCell ref="J20:K20"/>
    <mergeCell ref="G27:H27"/>
    <mergeCell ref="J30:K30"/>
    <mergeCell ref="G38:H38"/>
    <mergeCell ref="G39:H39"/>
    <mergeCell ref="G40:H40"/>
    <mergeCell ref="G41:H41"/>
    <mergeCell ref="G42:H42"/>
    <mergeCell ref="G43:H43"/>
    <mergeCell ref="G88:H88"/>
    <mergeCell ref="G91:H91"/>
    <mergeCell ref="C19:F19"/>
    <mergeCell ref="G54:H54"/>
    <mergeCell ref="G23:H23"/>
    <mergeCell ref="G24:H24"/>
    <mergeCell ref="G36:H36"/>
    <mergeCell ref="G37:H37"/>
    <mergeCell ref="G25:H25"/>
    <mergeCell ref="G74:H74"/>
    <mergeCell ref="G66:H66"/>
    <mergeCell ref="G28:H28"/>
    <mergeCell ref="G26:H26"/>
    <mergeCell ref="G34:H34"/>
    <mergeCell ref="G35:H35"/>
    <mergeCell ref="G50:H50"/>
    <mergeCell ref="G51:H51"/>
    <mergeCell ref="G52:H52"/>
    <mergeCell ref="G86:H86"/>
    <mergeCell ref="G55:H55"/>
    <mergeCell ref="G56:H56"/>
    <mergeCell ref="G57:H57"/>
    <mergeCell ref="G53:H53"/>
    <mergeCell ref="G80:H80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6:H16"/>
    <mergeCell ref="G68:H68"/>
    <mergeCell ref="G75:H75"/>
    <mergeCell ref="G76:H76"/>
    <mergeCell ref="G67:H67"/>
    <mergeCell ref="J45:K45"/>
    <mergeCell ref="J59:K59"/>
    <mergeCell ref="G32:H32"/>
    <mergeCell ref="G33:H33"/>
    <mergeCell ref="G47:H47"/>
    <mergeCell ref="G48:H48"/>
    <mergeCell ref="G49:H49"/>
    <mergeCell ref="G61:H61"/>
    <mergeCell ref="G62:H62"/>
    <mergeCell ref="G63:H63"/>
    <mergeCell ref="G64:H64"/>
    <mergeCell ref="J72:K72"/>
    <mergeCell ref="G77:H77"/>
    <mergeCell ref="G78:H78"/>
    <mergeCell ref="G79:H79"/>
    <mergeCell ref="G65:H65"/>
    <mergeCell ref="G69:H69"/>
    <mergeCell ref="G70:H70"/>
    <mergeCell ref="G130:H130"/>
    <mergeCell ref="G98:H98"/>
    <mergeCell ref="G94:H94"/>
    <mergeCell ref="G95:H95"/>
    <mergeCell ref="G116:H116"/>
    <mergeCell ref="G89:H89"/>
    <mergeCell ref="G90:H90"/>
    <mergeCell ref="G96:H96"/>
    <mergeCell ref="G113:H113"/>
    <mergeCell ref="G114:H114"/>
    <mergeCell ref="G122:H122"/>
    <mergeCell ref="G123:H123"/>
    <mergeCell ref="G124:H124"/>
    <mergeCell ref="G87:H87"/>
    <mergeCell ref="G108:H108"/>
    <mergeCell ref="G109:H109"/>
    <mergeCell ref="G92:H92"/>
    <mergeCell ref="G93:H93"/>
    <mergeCell ref="G115:H115"/>
    <mergeCell ref="G117:H117"/>
    <mergeCell ref="G125:H125"/>
    <mergeCell ref="G119:H119"/>
    <mergeCell ref="G120:H120"/>
    <mergeCell ref="G121:H121"/>
    <mergeCell ref="G140:H140"/>
    <mergeCell ref="G183:H183"/>
    <mergeCell ref="G184:H184"/>
    <mergeCell ref="G144:H144"/>
    <mergeCell ref="G154:H154"/>
    <mergeCell ref="G162:H162"/>
    <mergeCell ref="G163:H163"/>
    <mergeCell ref="G182:H182"/>
    <mergeCell ref="G173:H173"/>
    <mergeCell ref="G174:H174"/>
    <mergeCell ref="G175:H175"/>
    <mergeCell ref="G150:H150"/>
    <mergeCell ref="G118:H118"/>
    <mergeCell ref="G170:H170"/>
    <mergeCell ref="G171:H171"/>
    <mergeCell ref="G172:H172"/>
    <mergeCell ref="G180:H180"/>
    <mergeCell ref="G145:H145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9" fitToHeight="0" orientation="landscape" r:id="rId1"/>
  <headerFooter>
    <oddFooter>Página &amp;P de &amp;N</oddFooter>
  </headerFooter>
  <rowBreaks count="4" manualBreakCount="4">
    <brk id="72" min="1" max="11" man="1"/>
    <brk id="105" min="1" max="11" man="1"/>
    <brk id="129" min="1" max="11" man="1"/>
    <brk id="190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5"/>
  <sheetViews>
    <sheetView showGridLines="0" showOutlineSymbols="0" showWhiteSpace="0" view="pageBreakPreview" zoomScale="55" zoomScaleNormal="70" zoomScaleSheetLayoutView="55" workbookViewId="0">
      <selection activeCell="I19" sqref="I19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25" style="9" customWidth="1"/>
    <col min="9" max="9" width="26.83203125" style="9" customWidth="1"/>
    <col min="10" max="10" width="21.08203125" style="5" customWidth="1"/>
    <col min="11" max="11" width="16.5" style="5" customWidth="1"/>
    <col min="12" max="12" width="38.33203125" customWidth="1"/>
    <col min="13" max="13" width="16.08203125" style="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37"/>
      <c r="D2" s="137"/>
      <c r="E2" s="11"/>
      <c r="F2" s="503" t="s">
        <v>1</v>
      </c>
      <c r="G2" s="503"/>
      <c r="H2" s="503"/>
      <c r="I2" s="503"/>
      <c r="J2" s="503"/>
      <c r="K2" s="503"/>
      <c r="L2" s="504"/>
    </row>
    <row r="3" spans="2:15" ht="20.5" x14ac:dyDescent="0.45">
      <c r="B3" s="7"/>
      <c r="C3" s="155"/>
      <c r="D3" s="155"/>
      <c r="E3" s="186"/>
      <c r="F3" s="606" t="s">
        <v>204</v>
      </c>
      <c r="G3" s="606"/>
      <c r="H3" s="606"/>
      <c r="I3" s="606"/>
      <c r="J3" s="606"/>
      <c r="K3" s="606"/>
      <c r="L3" s="506"/>
    </row>
    <row r="4" spans="2:15" ht="20.5" x14ac:dyDescent="0.3">
      <c r="B4" s="7"/>
      <c r="C4" s="155"/>
      <c r="D4" s="155"/>
      <c r="E4" s="186"/>
      <c r="F4" s="607" t="s">
        <v>154</v>
      </c>
      <c r="G4" s="607"/>
      <c r="H4" s="607"/>
      <c r="I4" s="607"/>
      <c r="J4" s="607"/>
      <c r="K4" s="607"/>
      <c r="L4" s="508"/>
    </row>
    <row r="5" spans="2:15" ht="20.5" x14ac:dyDescent="0.3">
      <c r="B5" s="7"/>
      <c r="C5" s="155"/>
      <c r="D5" s="155"/>
      <c r="E5" s="186"/>
      <c r="F5" s="607" t="s">
        <v>4</v>
      </c>
      <c r="G5" s="607"/>
      <c r="H5" s="607"/>
      <c r="I5" s="607"/>
      <c r="J5" s="607"/>
      <c r="K5" s="607"/>
      <c r="L5" s="508"/>
    </row>
    <row r="6" spans="2:15" ht="21" thickBot="1" x14ac:dyDescent="0.35">
      <c r="B6" s="8"/>
      <c r="C6" s="142"/>
      <c r="D6" s="142"/>
      <c r="E6" s="13"/>
      <c r="F6" s="2"/>
      <c r="G6" s="268"/>
      <c r="H6" s="2"/>
      <c r="I6" s="2"/>
      <c r="J6" s="2"/>
      <c r="K6" s="2"/>
      <c r="L6" s="44">
        <f>(L11/1)+1</f>
        <v>1.2452000000000001</v>
      </c>
    </row>
    <row r="7" spans="2:15" ht="35.5" customHeight="1" x14ac:dyDescent="0.45">
      <c r="B7" s="267" t="str">
        <f>'Orçamento Sintético - Sec Educa'!B7</f>
        <v>SERVIÇO:</v>
      </c>
      <c r="C7" s="668" t="str">
        <f>'Orçamento Sintético - Sec Educa'!C7</f>
        <v>CERCAMENTOS EM ALAMBRADOS E GRADIL 3D</v>
      </c>
      <c r="D7" s="668"/>
      <c r="E7" s="668"/>
      <c r="F7" s="668"/>
      <c r="G7" s="668"/>
      <c r="H7" s="668"/>
      <c r="I7" s="668"/>
      <c r="J7" s="669"/>
      <c r="K7" s="670" t="s">
        <v>5</v>
      </c>
      <c r="L7" s="671"/>
    </row>
    <row r="8" spans="2:15" ht="19" thickBot="1" x14ac:dyDescent="0.35">
      <c r="B8" s="69" t="str">
        <f>'Orçamento Sintético - Sec Educa'!B8</f>
        <v>Obra:</v>
      </c>
      <c r="C8" s="805" t="str">
        <f>'Orçamento Sintético - Sec Educa'!C8:K8</f>
        <v>Diversos prédios e terrenos públicos</v>
      </c>
      <c r="D8" s="805"/>
      <c r="E8" s="805"/>
      <c r="F8" s="805"/>
      <c r="G8" s="805"/>
      <c r="H8" s="805"/>
      <c r="I8" s="805"/>
      <c r="J8" s="616"/>
      <c r="K8" s="660">
        <f>'Orçamento Sintético - Sec Educa'!L8</f>
        <v>45330</v>
      </c>
      <c r="L8" s="661"/>
    </row>
    <row r="9" spans="2:15" ht="19" thickBot="1" x14ac:dyDescent="0.35">
      <c r="B9" s="69" t="str">
        <f>'Orçamento Sintético - Sec Educa'!B9</f>
        <v>Local:</v>
      </c>
      <c r="C9" s="805" t="str">
        <f>'Orçamento Sintético - Sec Educa'!C9:K9</f>
        <v>Vila Bela da Santíssima Trindade-MT</v>
      </c>
      <c r="D9" s="805"/>
      <c r="E9" s="805"/>
      <c r="F9" s="805"/>
      <c r="G9" s="805"/>
      <c r="H9" s="805"/>
      <c r="I9" s="805"/>
      <c r="J9" s="616"/>
      <c r="K9" s="298"/>
      <c r="L9" s="299"/>
    </row>
    <row r="10" spans="2:15" ht="32.5" customHeight="1" thickBot="1" x14ac:dyDescent="0.35">
      <c r="B10" s="266"/>
      <c r="C10" s="662" t="str">
        <f>'Orçamento Sintético - Sec Educa'!E10</f>
        <v>Referência: SINAPI 12/2023 - MATO GROSSO - COTAÇÃO;   SBC - 01/2024 - CBA - Cuiabá</v>
      </c>
      <c r="D10" s="662"/>
      <c r="E10" s="662"/>
      <c r="F10" s="662"/>
      <c r="G10" s="662"/>
      <c r="H10" s="662"/>
      <c r="I10" s="662"/>
      <c r="J10" s="663"/>
      <c r="K10" s="300" t="str">
        <f>'Orçamento Sintético - Sec Educa'!L10</f>
        <v>LEIS SOCIAIS:</v>
      </c>
      <c r="L10" s="301">
        <f>'Orçamento Sintético - Sec Educa'!M10</f>
        <v>0.80420000000000003</v>
      </c>
    </row>
    <row r="11" spans="2:15" ht="18.5" x14ac:dyDescent="0.3">
      <c r="B11" s="806" t="s">
        <v>339</v>
      </c>
      <c r="C11" s="664"/>
      <c r="D11" s="664"/>
      <c r="E11" s="664"/>
      <c r="F11" s="664"/>
      <c r="G11" s="664"/>
      <c r="H11" s="664"/>
      <c r="I11" s="664"/>
      <c r="J11" s="665"/>
      <c r="K11" s="302" t="s">
        <v>9</v>
      </c>
      <c r="L11" s="297">
        <f>BDI!B40</f>
        <v>0.2452</v>
      </c>
    </row>
    <row r="12" spans="2:15" ht="19" thickBot="1" x14ac:dyDescent="0.35">
      <c r="B12" s="500"/>
      <c r="C12" s="501"/>
      <c r="D12" s="501"/>
      <c r="E12" s="501"/>
      <c r="F12" s="501"/>
      <c r="G12" s="501"/>
      <c r="H12" s="501"/>
      <c r="I12" s="501"/>
      <c r="J12" s="624"/>
      <c r="K12" s="666" t="str">
        <f>'Orçamento Sintético - Sec Educa'!L12</f>
        <v>ORÇAMENTO DESONERADO</v>
      </c>
      <c r="L12" s="667"/>
    </row>
    <row r="13" spans="2:15" ht="18" x14ac:dyDescent="0.4">
      <c r="B13" s="257"/>
      <c r="C13" s="257"/>
      <c r="D13" s="257"/>
      <c r="E13" s="258"/>
      <c r="F13" s="259"/>
      <c r="G13" s="260"/>
      <c r="H13" s="261"/>
      <c r="I13" s="261"/>
      <c r="J13" s="257"/>
      <c r="K13" s="257"/>
      <c r="L13" s="257"/>
    </row>
    <row r="14" spans="2:15" ht="18" x14ac:dyDescent="0.4">
      <c r="B14" s="187" t="s">
        <v>186</v>
      </c>
      <c r="C14" s="187" t="s">
        <v>14</v>
      </c>
      <c r="D14" s="187" t="s">
        <v>209</v>
      </c>
      <c r="E14" s="187" t="s">
        <v>162</v>
      </c>
      <c r="F14" s="188" t="s">
        <v>164</v>
      </c>
      <c r="G14" s="188" t="s">
        <v>189</v>
      </c>
      <c r="H14" s="106"/>
      <c r="I14" s="106"/>
      <c r="J14" s="105"/>
      <c r="K14" s="105"/>
      <c r="L14" s="105"/>
      <c r="M14" s="181"/>
      <c r="N14" s="326"/>
      <c r="O14" s="326"/>
    </row>
    <row r="15" spans="2:15" ht="18" x14ac:dyDescent="0.4">
      <c r="B15" s="178">
        <v>1</v>
      </c>
      <c r="C15" s="262"/>
      <c r="D15" s="263"/>
      <c r="E15" s="178" t="s">
        <v>499</v>
      </c>
      <c r="F15" s="264"/>
      <c r="G15" s="265"/>
      <c r="H15" s="106"/>
      <c r="I15" s="106"/>
      <c r="J15" s="105"/>
      <c r="K15" s="105"/>
      <c r="L15" s="105"/>
      <c r="M15" s="181"/>
      <c r="N15" s="326"/>
      <c r="O15" s="326"/>
    </row>
    <row r="16" spans="2:15" ht="18" x14ac:dyDescent="0.4">
      <c r="B16" s="179" t="s">
        <v>199</v>
      </c>
      <c r="C16" s="255" t="s">
        <v>218</v>
      </c>
      <c r="D16" s="182" t="s">
        <v>168</v>
      </c>
      <c r="E16" s="182" t="s">
        <v>197</v>
      </c>
      <c r="F16" s="180" t="s">
        <v>174</v>
      </c>
      <c r="G16" s="363">
        <f>TRUNC(SUM(F17:F23),2)</f>
        <v>8</v>
      </c>
      <c r="H16" s="106"/>
      <c r="I16" s="106"/>
      <c r="J16" s="105"/>
      <c r="K16" s="105"/>
      <c r="L16" s="105"/>
      <c r="M16" s="181"/>
      <c r="N16" s="326"/>
      <c r="O16" s="326"/>
    </row>
    <row r="17" spans="2:15" ht="18" x14ac:dyDescent="0.4">
      <c r="B17" s="245"/>
      <c r="C17" s="367"/>
      <c r="D17" s="368"/>
      <c r="E17" s="364" t="s">
        <v>341</v>
      </c>
      <c r="F17" s="650">
        <v>1</v>
      </c>
      <c r="G17" s="650"/>
      <c r="H17" s="106"/>
      <c r="I17" s="106"/>
      <c r="J17" s="105"/>
      <c r="K17" s="105"/>
      <c r="L17" s="105"/>
      <c r="M17" s="181"/>
      <c r="N17" s="326"/>
      <c r="O17" s="326"/>
    </row>
    <row r="18" spans="2:15" ht="18" x14ac:dyDescent="0.4">
      <c r="B18" s="245"/>
      <c r="C18" s="367"/>
      <c r="D18" s="368"/>
      <c r="E18" s="364" t="s">
        <v>342</v>
      </c>
      <c r="F18" s="650">
        <v>1</v>
      </c>
      <c r="G18" s="650"/>
      <c r="H18" s="106"/>
      <c r="I18" s="106"/>
      <c r="J18" s="105"/>
      <c r="K18" s="105"/>
      <c r="L18" s="105"/>
      <c r="M18" s="181"/>
      <c r="N18" s="326"/>
      <c r="O18" s="326"/>
    </row>
    <row r="19" spans="2:15" ht="18" x14ac:dyDescent="0.4">
      <c r="B19" s="245"/>
      <c r="C19" s="367"/>
      <c r="D19" s="368"/>
      <c r="E19" s="364" t="s">
        <v>345</v>
      </c>
      <c r="F19" s="650">
        <v>1</v>
      </c>
      <c r="G19" s="650"/>
      <c r="H19" s="106"/>
      <c r="I19" s="106"/>
      <c r="J19" s="105"/>
      <c r="K19" s="105"/>
      <c r="L19" s="105"/>
      <c r="M19" s="181"/>
      <c r="N19" s="326"/>
      <c r="O19" s="326"/>
    </row>
    <row r="20" spans="2:15" ht="18" x14ac:dyDescent="0.4">
      <c r="B20" s="245"/>
      <c r="C20" s="367"/>
      <c r="D20" s="368"/>
      <c r="E20" s="364" t="s">
        <v>340</v>
      </c>
      <c r="F20" s="650">
        <v>1</v>
      </c>
      <c r="G20" s="650"/>
      <c r="H20" s="106"/>
      <c r="I20" s="106"/>
      <c r="J20" s="105"/>
      <c r="K20" s="105"/>
      <c r="L20" s="105"/>
      <c r="M20" s="181"/>
      <c r="N20" s="326"/>
      <c r="O20" s="326"/>
    </row>
    <row r="21" spans="2:15" ht="18" x14ac:dyDescent="0.4">
      <c r="B21" s="245"/>
      <c r="C21" s="367"/>
      <c r="D21" s="368"/>
      <c r="E21" s="364" t="s">
        <v>343</v>
      </c>
      <c r="F21" s="650">
        <v>1</v>
      </c>
      <c r="G21" s="650"/>
      <c r="H21" s="106"/>
      <c r="I21" s="106"/>
      <c r="J21" s="105"/>
      <c r="K21" s="105"/>
      <c r="L21" s="105"/>
      <c r="M21" s="181"/>
      <c r="N21" s="326"/>
      <c r="O21" s="326"/>
    </row>
    <row r="22" spans="2:15" ht="35" x14ac:dyDescent="0.4">
      <c r="B22" s="245"/>
      <c r="C22" s="367"/>
      <c r="D22" s="368"/>
      <c r="E22" s="364" t="s">
        <v>344</v>
      </c>
      <c r="F22" s="650">
        <v>1</v>
      </c>
      <c r="G22" s="650"/>
      <c r="H22" s="106"/>
      <c r="I22" s="106"/>
      <c r="J22" s="105"/>
      <c r="K22" s="105"/>
      <c r="L22" s="105"/>
      <c r="M22" s="181"/>
      <c r="N22" s="326"/>
      <c r="O22" s="326"/>
    </row>
    <row r="23" spans="2:15" ht="18" x14ac:dyDescent="0.4">
      <c r="B23" s="245"/>
      <c r="C23" s="367"/>
      <c r="D23" s="368"/>
      <c r="E23" s="364" t="s">
        <v>323</v>
      </c>
      <c r="F23" s="650">
        <v>2</v>
      </c>
      <c r="G23" s="650"/>
      <c r="H23" s="106"/>
      <c r="I23" s="106"/>
      <c r="J23" s="105"/>
      <c r="K23" s="105"/>
      <c r="L23" s="105"/>
      <c r="M23" s="181"/>
      <c r="N23" s="326"/>
      <c r="O23" s="326"/>
    </row>
    <row r="24" spans="2:15" ht="18" x14ac:dyDescent="0.4">
      <c r="B24" s="245"/>
      <c r="C24" s="367"/>
      <c r="D24" s="368"/>
      <c r="E24" s="368"/>
      <c r="F24" s="247"/>
      <c r="G24" s="248"/>
      <c r="H24" s="106"/>
      <c r="I24" s="106"/>
      <c r="J24" s="105"/>
      <c r="K24" s="105"/>
      <c r="L24" s="105"/>
      <c r="M24" s="181"/>
      <c r="N24" s="326"/>
      <c r="O24" s="326"/>
    </row>
    <row r="25" spans="2:15" ht="18" x14ac:dyDescent="0.4">
      <c r="B25" s="245"/>
      <c r="C25" s="246"/>
      <c r="D25" s="245"/>
      <c r="E25" s="245"/>
      <c r="F25" s="247"/>
      <c r="G25" s="248"/>
      <c r="H25" s="106"/>
      <c r="I25" s="106"/>
      <c r="J25" s="105"/>
      <c r="K25" s="105"/>
      <c r="L25" s="105"/>
      <c r="M25" s="181"/>
      <c r="N25" s="326"/>
      <c r="O25" s="326"/>
    </row>
    <row r="26" spans="2:15" ht="18" x14ac:dyDescent="0.35">
      <c r="B26" s="359">
        <v>2</v>
      </c>
      <c r="C26" s="359"/>
      <c r="D26" s="359"/>
      <c r="E26" s="359" t="s">
        <v>313</v>
      </c>
      <c r="F26" s="183"/>
      <c r="G26" s="181"/>
      <c r="H26" s="131"/>
      <c r="I26" s="131"/>
      <c r="J26" s="181"/>
      <c r="K26" s="181"/>
      <c r="L26" s="326"/>
      <c r="M26" s="181"/>
      <c r="N26" s="326"/>
      <c r="O26" s="326"/>
    </row>
    <row r="27" spans="2:15" ht="54" x14ac:dyDescent="0.35">
      <c r="B27" s="360" t="s">
        <v>200</v>
      </c>
      <c r="C27" s="361" t="s">
        <v>310</v>
      </c>
      <c r="D27" s="360" t="s">
        <v>168</v>
      </c>
      <c r="E27" s="360" t="s">
        <v>311</v>
      </c>
      <c r="F27" s="366" t="s">
        <v>312</v>
      </c>
      <c r="G27" s="363">
        <f>TRUNC(SUM(F31:F34),2)</f>
        <v>482.1</v>
      </c>
      <c r="H27" s="131"/>
      <c r="I27" s="131"/>
      <c r="J27" s="181"/>
      <c r="K27" s="181"/>
      <c r="L27" s="326"/>
      <c r="M27" s="181"/>
      <c r="N27" s="326"/>
      <c r="O27" s="326"/>
    </row>
    <row r="28" spans="2:15" ht="17.5" customHeight="1" x14ac:dyDescent="0.3">
      <c r="E28" s="656" t="s">
        <v>315</v>
      </c>
      <c r="F28" s="659" t="s">
        <v>314</v>
      </c>
      <c r="G28" s="659"/>
    </row>
    <row r="29" spans="2:15" ht="17.5" customHeight="1" x14ac:dyDescent="0.3">
      <c r="E29" s="657"/>
      <c r="F29" s="659"/>
      <c r="G29" s="659"/>
    </row>
    <row r="30" spans="2:15" ht="17.5" customHeight="1" x14ac:dyDescent="0.3">
      <c r="E30" s="658"/>
      <c r="F30" s="659"/>
      <c r="G30" s="659"/>
    </row>
    <row r="31" spans="2:15" ht="17.5" x14ac:dyDescent="0.3">
      <c r="E31" s="364" t="s">
        <v>340</v>
      </c>
      <c r="F31" s="650">
        <v>83.4</v>
      </c>
      <c r="G31" s="650"/>
    </row>
    <row r="32" spans="2:15" ht="17.5" x14ac:dyDescent="0.3">
      <c r="E32" s="378" t="s">
        <v>343</v>
      </c>
      <c r="F32" s="655">
        <v>68.56</v>
      </c>
      <c r="G32" s="655"/>
    </row>
    <row r="33" spans="2:15" ht="35" x14ac:dyDescent="0.3">
      <c r="E33" s="364" t="s">
        <v>344</v>
      </c>
      <c r="F33" s="650">
        <v>180.08</v>
      </c>
      <c r="G33" s="650"/>
    </row>
    <row r="34" spans="2:15" s="5" customFormat="1" ht="17.5" x14ac:dyDescent="0.3">
      <c r="E34" s="364" t="s">
        <v>323</v>
      </c>
      <c r="F34" s="650">
        <v>150.06</v>
      </c>
      <c r="G34" s="650"/>
      <c r="H34" s="9"/>
      <c r="I34" s="9"/>
      <c r="L34"/>
      <c r="N34"/>
      <c r="O34"/>
    </row>
    <row r="38" spans="2:15" s="5" customFormat="1" ht="18" x14ac:dyDescent="0.3">
      <c r="B38" s="359">
        <v>3</v>
      </c>
      <c r="C38" s="359"/>
      <c r="D38" s="359"/>
      <c r="E38" s="359" t="s">
        <v>334</v>
      </c>
      <c r="F38" s="183"/>
      <c r="H38" s="9"/>
      <c r="I38" s="9"/>
      <c r="L38"/>
      <c r="N38"/>
      <c r="O38"/>
    </row>
    <row r="39" spans="2:15" s="5" customFormat="1" ht="108" x14ac:dyDescent="0.3">
      <c r="B39" s="360" t="s">
        <v>201</v>
      </c>
      <c r="C39" s="361" t="s">
        <v>335</v>
      </c>
      <c r="D39" s="360" t="s">
        <v>168</v>
      </c>
      <c r="E39" s="360" t="s">
        <v>346</v>
      </c>
      <c r="F39" s="366" t="s">
        <v>187</v>
      </c>
      <c r="G39" s="434">
        <v>0</v>
      </c>
      <c r="H39" s="9"/>
      <c r="I39" s="9"/>
      <c r="L39"/>
      <c r="N39"/>
      <c r="O39"/>
    </row>
    <row r="40" spans="2:15" s="5" customFormat="1" ht="17.5" x14ac:dyDescent="0.35">
      <c r="E40" s="375"/>
      <c r="F40" s="184"/>
      <c r="G40" s="376"/>
      <c r="H40" s="376"/>
      <c r="I40" s="247"/>
      <c r="J40" s="377"/>
      <c r="L40"/>
      <c r="N40"/>
      <c r="O40"/>
    </row>
    <row r="41" spans="2:15" s="5" customFormat="1" ht="17.5" x14ac:dyDescent="0.35">
      <c r="E41" s="375"/>
      <c r="F41" s="184"/>
      <c r="G41" s="376"/>
      <c r="H41" s="376"/>
      <c r="I41" s="247"/>
      <c r="J41" s="377"/>
      <c r="L41"/>
      <c r="N41"/>
      <c r="O41"/>
    </row>
    <row r="42" spans="2:15" s="5" customFormat="1" ht="108" x14ac:dyDescent="0.3">
      <c r="B42" s="360" t="s">
        <v>221</v>
      </c>
      <c r="C42" s="361" t="s">
        <v>348</v>
      </c>
      <c r="D42" s="360" t="s">
        <v>168</v>
      </c>
      <c r="E42" s="360" t="s">
        <v>347</v>
      </c>
      <c r="F42" s="366" t="s">
        <v>187</v>
      </c>
      <c r="G42" s="434">
        <f>TRUNC(SUM(J44:J46),2)</f>
        <v>500</v>
      </c>
      <c r="H42" s="9"/>
      <c r="I42" s="9"/>
      <c r="L42"/>
      <c r="N42"/>
      <c r="O42"/>
    </row>
    <row r="43" spans="2:15" s="5" customFormat="1" ht="36" x14ac:dyDescent="0.3">
      <c r="B43" s="384"/>
      <c r="C43" s="385"/>
      <c r="D43" s="384"/>
      <c r="E43" s="464" t="s">
        <v>315</v>
      </c>
      <c r="F43" s="456" t="s">
        <v>190</v>
      </c>
      <c r="G43" s="653" t="s">
        <v>337</v>
      </c>
      <c r="H43" s="654"/>
      <c r="I43" s="465" t="s">
        <v>191</v>
      </c>
      <c r="J43" s="465" t="s">
        <v>336</v>
      </c>
      <c r="L43"/>
      <c r="N43"/>
      <c r="O43"/>
    </row>
    <row r="44" spans="2:15" s="5" customFormat="1" ht="18" x14ac:dyDescent="0.35">
      <c r="B44" s="384"/>
      <c r="C44" s="385"/>
      <c r="D44" s="384"/>
      <c r="E44" s="459" t="s">
        <v>342</v>
      </c>
      <c r="F44" s="456">
        <v>1</v>
      </c>
      <c r="G44" s="651">
        <v>250</v>
      </c>
      <c r="H44" s="652"/>
      <c r="I44" s="460" t="s">
        <v>338</v>
      </c>
      <c r="J44" s="461">
        <f t="shared" ref="J44:J46" si="0">F44*G44</f>
        <v>250</v>
      </c>
      <c r="L44"/>
      <c r="N44"/>
      <c r="O44"/>
    </row>
    <row r="45" spans="2:15" s="5" customFormat="1" ht="35" x14ac:dyDescent="0.35">
      <c r="B45" s="384"/>
      <c r="C45" s="385"/>
      <c r="D45" s="384"/>
      <c r="E45" s="459" t="s">
        <v>344</v>
      </c>
      <c r="F45" s="456">
        <v>1</v>
      </c>
      <c r="G45" s="651">
        <v>150</v>
      </c>
      <c r="H45" s="652"/>
      <c r="I45" s="460" t="s">
        <v>338</v>
      </c>
      <c r="J45" s="461">
        <f t="shared" si="0"/>
        <v>150</v>
      </c>
      <c r="L45"/>
      <c r="N45"/>
      <c r="O45"/>
    </row>
    <row r="46" spans="2:15" s="5" customFormat="1" ht="18" x14ac:dyDescent="0.35">
      <c r="B46" s="384"/>
      <c r="C46" s="385"/>
      <c r="D46" s="384"/>
      <c r="E46" s="459" t="s">
        <v>323</v>
      </c>
      <c r="F46" s="456">
        <v>1</v>
      </c>
      <c r="G46" s="651">
        <v>100</v>
      </c>
      <c r="H46" s="652"/>
      <c r="I46" s="460" t="s">
        <v>338</v>
      </c>
      <c r="J46" s="461">
        <f t="shared" si="0"/>
        <v>100</v>
      </c>
      <c r="L46"/>
      <c r="N46"/>
      <c r="O46"/>
    </row>
    <row r="47" spans="2:15" s="5" customFormat="1" ht="18" x14ac:dyDescent="0.3">
      <c r="B47" s="384"/>
      <c r="C47" s="385"/>
      <c r="D47" s="384"/>
      <c r="E47" s="384"/>
      <c r="F47" s="457"/>
      <c r="G47" s="451"/>
      <c r="H47" s="9"/>
      <c r="I47" s="9"/>
      <c r="L47"/>
      <c r="N47"/>
      <c r="O47"/>
    </row>
    <row r="48" spans="2:15" s="5" customFormat="1" ht="90" x14ac:dyDescent="0.3">
      <c r="B48" s="360" t="s">
        <v>222</v>
      </c>
      <c r="C48" s="361">
        <v>102363</v>
      </c>
      <c r="D48" s="360" t="s">
        <v>180</v>
      </c>
      <c r="E48" s="360" t="s">
        <v>472</v>
      </c>
      <c r="F48" s="366" t="s">
        <v>414</v>
      </c>
      <c r="G48" s="434">
        <f>TRUNC(SUM(M50:M54),2)</f>
        <v>3404</v>
      </c>
      <c r="H48" s="9"/>
      <c r="I48" s="9"/>
      <c r="L48"/>
      <c r="N48"/>
      <c r="O48"/>
    </row>
    <row r="49" spans="2:15" s="5" customFormat="1" ht="36" customHeight="1" x14ac:dyDescent="0.3">
      <c r="E49" s="374" t="s">
        <v>315</v>
      </c>
      <c r="F49" s="370" t="s">
        <v>190</v>
      </c>
      <c r="G49" s="452" t="s">
        <v>488</v>
      </c>
      <c r="H49" s="454" t="s">
        <v>486</v>
      </c>
      <c r="I49" s="454" t="s">
        <v>487</v>
      </c>
      <c r="J49" s="454" t="s">
        <v>484</v>
      </c>
      <c r="K49" s="454" t="s">
        <v>485</v>
      </c>
      <c r="L49" s="371" t="s">
        <v>191</v>
      </c>
      <c r="M49" s="371" t="s">
        <v>490</v>
      </c>
      <c r="N49"/>
      <c r="O49"/>
    </row>
    <row r="50" spans="2:15" s="5" customFormat="1" ht="35" x14ac:dyDescent="0.35">
      <c r="E50" s="364" t="s">
        <v>341</v>
      </c>
      <c r="F50" s="370">
        <v>1</v>
      </c>
      <c r="G50" s="453">
        <v>26</v>
      </c>
      <c r="H50" s="453">
        <v>6</v>
      </c>
      <c r="I50" s="453">
        <f>32-6</f>
        <v>26</v>
      </c>
      <c r="J50" s="453">
        <v>6</v>
      </c>
      <c r="K50" s="453">
        <v>2</v>
      </c>
      <c r="L50" s="372" t="s">
        <v>489</v>
      </c>
      <c r="M50" s="458">
        <f>TRUNC((F50*(G50*J50*2)+(H50*J50*4)+(I50*K50*2)),2)</f>
        <v>560</v>
      </c>
      <c r="N50"/>
      <c r="O50"/>
    </row>
    <row r="51" spans="2:15" s="5" customFormat="1" ht="35" x14ac:dyDescent="0.35">
      <c r="E51" s="364" t="s">
        <v>345</v>
      </c>
      <c r="F51" s="370">
        <v>1</v>
      </c>
      <c r="G51" s="453">
        <v>43</v>
      </c>
      <c r="H51" s="453">
        <v>6</v>
      </c>
      <c r="I51" s="453">
        <v>60</v>
      </c>
      <c r="J51" s="453">
        <v>6</v>
      </c>
      <c r="K51" s="453">
        <v>2</v>
      </c>
      <c r="L51" s="372" t="s">
        <v>489</v>
      </c>
      <c r="M51" s="458">
        <f>TRUNC((F51*(G51*J51*2)+(H51*J51*4)+(I51*K51*2)),2)</f>
        <v>900</v>
      </c>
      <c r="N51"/>
      <c r="O51"/>
    </row>
    <row r="52" spans="2:15" s="5" customFormat="1" ht="35" x14ac:dyDescent="0.35">
      <c r="E52" s="364" t="s">
        <v>340</v>
      </c>
      <c r="F52" s="370">
        <v>1</v>
      </c>
      <c r="G52" s="453">
        <v>52</v>
      </c>
      <c r="H52" s="453">
        <v>6</v>
      </c>
      <c r="I52" s="453">
        <v>64</v>
      </c>
      <c r="J52" s="453">
        <v>6</v>
      </c>
      <c r="K52" s="453">
        <v>2</v>
      </c>
      <c r="L52" s="372" t="s">
        <v>489</v>
      </c>
      <c r="M52" s="458">
        <f>TRUNC((F52*(G52*J52*2)+(H52*J52*4)+(I52*K52*2)),2)</f>
        <v>1024</v>
      </c>
      <c r="N52"/>
      <c r="O52"/>
    </row>
    <row r="53" spans="2:15" s="5" customFormat="1" ht="35" x14ac:dyDescent="0.35">
      <c r="E53" s="378" t="s">
        <v>343</v>
      </c>
      <c r="F53" s="370">
        <v>1</v>
      </c>
      <c r="G53" s="453">
        <v>26</v>
      </c>
      <c r="H53" s="453">
        <v>6</v>
      </c>
      <c r="I53" s="453">
        <f>32-6</f>
        <v>26</v>
      </c>
      <c r="J53" s="453">
        <v>6</v>
      </c>
      <c r="K53" s="453">
        <v>2</v>
      </c>
      <c r="L53" s="372" t="s">
        <v>489</v>
      </c>
      <c r="M53" s="458">
        <f>TRUNC((F53*(G53*J53*2)+(H53*J53*4)+(I53*K53*2)),2)</f>
        <v>560</v>
      </c>
      <c r="N53"/>
      <c r="O53"/>
    </row>
    <row r="54" spans="2:15" s="5" customFormat="1" ht="35" x14ac:dyDescent="0.35">
      <c r="E54" s="364" t="s">
        <v>323</v>
      </c>
      <c r="F54" s="370">
        <v>1</v>
      </c>
      <c r="G54" s="453">
        <v>40</v>
      </c>
      <c r="H54" s="453">
        <v>50</v>
      </c>
      <c r="I54" s="453"/>
      <c r="J54" s="453"/>
      <c r="K54" s="453">
        <v>2</v>
      </c>
      <c r="L54" s="372" t="s">
        <v>489</v>
      </c>
      <c r="M54" s="458">
        <f>TRUNC((F54*(G54*K54*2)+(H54*K54*2)),2)</f>
        <v>360</v>
      </c>
      <c r="N54"/>
      <c r="O54"/>
    </row>
    <row r="55" spans="2:15" s="5" customFormat="1" ht="17.5" x14ac:dyDescent="0.35">
      <c r="E55" s="375"/>
      <c r="F55" s="184"/>
      <c r="G55" s="376"/>
      <c r="H55" s="376"/>
      <c r="I55" s="247"/>
      <c r="J55" s="377"/>
      <c r="L55"/>
      <c r="N55"/>
      <c r="O55"/>
    </row>
    <row r="56" spans="2:15" s="5" customFormat="1" ht="17.5" x14ac:dyDescent="0.35">
      <c r="E56" s="375"/>
      <c r="F56" s="184"/>
      <c r="G56" s="376"/>
      <c r="H56" s="376"/>
      <c r="I56" s="247"/>
      <c r="J56" s="377"/>
      <c r="L56"/>
      <c r="N56"/>
      <c r="O56"/>
    </row>
    <row r="57" spans="2:15" s="5" customFormat="1" ht="72" x14ac:dyDescent="0.3">
      <c r="B57" s="360" t="s">
        <v>223</v>
      </c>
      <c r="C57" s="361" t="s">
        <v>478</v>
      </c>
      <c r="D57" s="360" t="s">
        <v>168</v>
      </c>
      <c r="E57" s="360" t="s">
        <v>479</v>
      </c>
      <c r="F57" s="366" t="s">
        <v>174</v>
      </c>
      <c r="G57" s="363">
        <f>TRUNC(SUM(F58:F63),2)</f>
        <v>6</v>
      </c>
      <c r="H57" s="9"/>
      <c r="I57" s="9"/>
      <c r="L57"/>
      <c r="N57"/>
      <c r="O57"/>
    </row>
    <row r="58" spans="2:15" s="5" customFormat="1" ht="36" customHeight="1" x14ac:dyDescent="0.3">
      <c r="E58" s="374" t="s">
        <v>315</v>
      </c>
      <c r="F58" s="456" t="s">
        <v>190</v>
      </c>
      <c r="G58" s="455"/>
      <c r="H58" s="455"/>
      <c r="I58" s="455"/>
      <c r="J58" s="455"/>
      <c r="L58"/>
      <c r="N58"/>
      <c r="O58"/>
    </row>
    <row r="59" spans="2:15" s="5" customFormat="1" ht="17.5" x14ac:dyDescent="0.3">
      <c r="E59" s="364" t="s">
        <v>341</v>
      </c>
      <c r="F59" s="456">
        <v>1</v>
      </c>
      <c r="G59" s="455"/>
      <c r="H59" s="455"/>
      <c r="I59" s="455"/>
      <c r="J59" s="455"/>
      <c r="L59"/>
      <c r="N59"/>
      <c r="O59"/>
    </row>
    <row r="60" spans="2:15" s="5" customFormat="1" ht="17.5" x14ac:dyDescent="0.3">
      <c r="E60" s="364" t="s">
        <v>345</v>
      </c>
      <c r="F60" s="456">
        <v>1</v>
      </c>
      <c r="G60" s="455"/>
      <c r="H60" s="455"/>
      <c r="I60" s="455"/>
      <c r="J60" s="455"/>
      <c r="L60"/>
      <c r="N60"/>
      <c r="O60"/>
    </row>
    <row r="61" spans="2:15" s="5" customFormat="1" ht="17.5" x14ac:dyDescent="0.3">
      <c r="E61" s="364" t="s">
        <v>340</v>
      </c>
      <c r="F61" s="456">
        <v>1</v>
      </c>
      <c r="G61" s="455"/>
      <c r="H61" s="455"/>
      <c r="I61" s="455"/>
      <c r="J61" s="455"/>
      <c r="L61"/>
      <c r="N61"/>
      <c r="O61"/>
    </row>
    <row r="62" spans="2:15" s="5" customFormat="1" ht="17.5" x14ac:dyDescent="0.3">
      <c r="E62" s="378" t="s">
        <v>343</v>
      </c>
      <c r="F62" s="456">
        <v>1</v>
      </c>
      <c r="G62" s="455"/>
      <c r="H62" s="455"/>
      <c r="I62" s="455"/>
      <c r="J62" s="455"/>
      <c r="L62"/>
      <c r="N62"/>
      <c r="O62"/>
    </row>
    <row r="63" spans="2:15" s="5" customFormat="1" ht="17.5" x14ac:dyDescent="0.3">
      <c r="E63" s="364" t="s">
        <v>323</v>
      </c>
      <c r="F63" s="456">
        <v>2</v>
      </c>
      <c r="G63" s="455"/>
      <c r="H63" s="455"/>
      <c r="I63" s="455"/>
      <c r="J63" s="455"/>
      <c r="L63"/>
      <c r="N63"/>
      <c r="O63"/>
    </row>
    <row r="64" spans="2:15" s="5" customFormat="1" ht="17.5" x14ac:dyDescent="0.35">
      <c r="E64" s="375"/>
      <c r="F64" s="184"/>
      <c r="G64" s="376"/>
      <c r="H64" s="376"/>
      <c r="I64" s="247"/>
      <c r="J64" s="377"/>
      <c r="L64"/>
      <c r="N64"/>
      <c r="O64"/>
    </row>
    <row r="66" spans="2:15" s="5" customFormat="1" ht="72" x14ac:dyDescent="0.3">
      <c r="B66" s="360" t="s">
        <v>224</v>
      </c>
      <c r="C66" s="361" t="s">
        <v>326</v>
      </c>
      <c r="D66" s="360" t="s">
        <v>168</v>
      </c>
      <c r="E66" s="360" t="s">
        <v>327</v>
      </c>
      <c r="F66" s="366" t="s">
        <v>174</v>
      </c>
      <c r="G66" s="363">
        <f>TRUNC(SUM(F67:F73),2)</f>
        <v>8</v>
      </c>
      <c r="H66" s="9"/>
      <c r="I66" s="9"/>
      <c r="L66"/>
      <c r="N66"/>
      <c r="O66"/>
    </row>
    <row r="67" spans="2:15" s="5" customFormat="1" ht="17.5" x14ac:dyDescent="0.3">
      <c r="E67" s="364" t="s">
        <v>341</v>
      </c>
      <c r="F67" s="649">
        <v>1</v>
      </c>
      <c r="G67" s="650"/>
      <c r="H67" s="9"/>
      <c r="I67" s="9"/>
      <c r="L67"/>
      <c r="N67"/>
      <c r="O67"/>
    </row>
    <row r="68" spans="2:15" s="5" customFormat="1" ht="17.5" x14ac:dyDescent="0.3">
      <c r="E68" s="364" t="s">
        <v>342</v>
      </c>
      <c r="F68" s="650">
        <v>1</v>
      </c>
      <c r="G68" s="650"/>
      <c r="H68" s="9"/>
      <c r="I68" s="9"/>
      <c r="L68"/>
      <c r="N68"/>
      <c r="O68"/>
    </row>
    <row r="69" spans="2:15" s="5" customFormat="1" ht="17.5" x14ac:dyDescent="0.3">
      <c r="E69" s="364" t="s">
        <v>345</v>
      </c>
      <c r="F69" s="650">
        <v>1</v>
      </c>
      <c r="G69" s="650"/>
      <c r="H69" s="9"/>
      <c r="I69" s="9"/>
      <c r="L69"/>
      <c r="N69"/>
      <c r="O69"/>
    </row>
    <row r="70" spans="2:15" s="5" customFormat="1" ht="17.5" x14ac:dyDescent="0.3">
      <c r="E70" s="364" t="s">
        <v>340</v>
      </c>
      <c r="F70" s="650">
        <v>1</v>
      </c>
      <c r="G70" s="650"/>
      <c r="H70" s="9"/>
      <c r="I70" s="9"/>
      <c r="L70"/>
      <c r="N70"/>
      <c r="O70"/>
    </row>
    <row r="71" spans="2:15" s="5" customFormat="1" ht="17.5" x14ac:dyDescent="0.3">
      <c r="E71" s="378" t="s">
        <v>343</v>
      </c>
      <c r="F71" s="650">
        <v>1</v>
      </c>
      <c r="G71" s="650"/>
      <c r="H71" s="9"/>
      <c r="I71" s="9"/>
      <c r="L71"/>
      <c r="N71"/>
      <c r="O71"/>
    </row>
    <row r="72" spans="2:15" s="5" customFormat="1" ht="35" x14ac:dyDescent="0.3">
      <c r="E72" s="364" t="s">
        <v>344</v>
      </c>
      <c r="F72" s="650">
        <v>1</v>
      </c>
      <c r="G72" s="650"/>
      <c r="H72" s="9"/>
      <c r="I72" s="9"/>
      <c r="L72"/>
      <c r="N72"/>
      <c r="O72"/>
    </row>
    <row r="73" spans="2:15" s="5" customFormat="1" ht="17.5" x14ac:dyDescent="0.3">
      <c r="E73" s="364" t="s">
        <v>323</v>
      </c>
      <c r="F73" s="650">
        <v>2</v>
      </c>
      <c r="G73" s="650"/>
      <c r="H73" s="9"/>
      <c r="I73" s="9"/>
      <c r="L73"/>
      <c r="N73"/>
      <c r="O73"/>
    </row>
    <row r="76" spans="2:15" s="9" customFormat="1" ht="72" x14ac:dyDescent="0.3">
      <c r="B76" s="360" t="s">
        <v>225</v>
      </c>
      <c r="C76" s="361" t="s">
        <v>321</v>
      </c>
      <c r="D76" s="360" t="s">
        <v>168</v>
      </c>
      <c r="E76" s="360" t="s">
        <v>322</v>
      </c>
      <c r="F76" s="366" t="s">
        <v>174</v>
      </c>
      <c r="G76" s="363">
        <f>TRUNC(SUM(F77:F79),2)</f>
        <v>4</v>
      </c>
      <c r="J76" s="5"/>
      <c r="K76" s="5"/>
      <c r="L76"/>
      <c r="M76" s="5"/>
      <c r="N76"/>
      <c r="O76"/>
    </row>
    <row r="77" spans="2:15" ht="17.5" x14ac:dyDescent="0.3">
      <c r="E77" s="459" t="s">
        <v>342</v>
      </c>
      <c r="F77" s="649">
        <v>1</v>
      </c>
      <c r="G77" s="650"/>
    </row>
    <row r="78" spans="2:15" ht="35" x14ac:dyDescent="0.3">
      <c r="E78" s="459" t="s">
        <v>344</v>
      </c>
      <c r="F78" s="650">
        <v>1</v>
      </c>
      <c r="G78" s="650"/>
    </row>
    <row r="79" spans="2:15" ht="17.5" x14ac:dyDescent="0.3">
      <c r="E79" s="364" t="s">
        <v>323</v>
      </c>
      <c r="F79" s="650">
        <v>2</v>
      </c>
      <c r="G79" s="650"/>
    </row>
    <row r="83" spans="2:15" s="9" customFormat="1" ht="54" x14ac:dyDescent="0.3">
      <c r="B83" s="360" t="s">
        <v>226</v>
      </c>
      <c r="C83" s="361" t="s">
        <v>324</v>
      </c>
      <c r="D83" s="360" t="s">
        <v>168</v>
      </c>
      <c r="E83" s="360" t="s">
        <v>325</v>
      </c>
      <c r="F83" s="366" t="s">
        <v>174</v>
      </c>
      <c r="G83" s="435">
        <f>TRUNC(SUM(F84:F90),2)</f>
        <v>8</v>
      </c>
      <c r="J83" s="5"/>
      <c r="K83" s="5"/>
      <c r="L83"/>
      <c r="M83" s="5"/>
      <c r="N83"/>
      <c r="O83"/>
    </row>
    <row r="84" spans="2:15" s="9" customFormat="1" ht="17.5" x14ac:dyDescent="0.3">
      <c r="B84" s="5"/>
      <c r="C84" s="5"/>
      <c r="D84" s="5"/>
      <c r="E84" s="364" t="s">
        <v>341</v>
      </c>
      <c r="F84" s="649">
        <v>1</v>
      </c>
      <c r="G84" s="650"/>
      <c r="J84" s="5"/>
      <c r="K84" s="5"/>
      <c r="L84"/>
      <c r="M84" s="5"/>
      <c r="N84"/>
      <c r="O84"/>
    </row>
    <row r="85" spans="2:15" s="9" customFormat="1" ht="17.5" x14ac:dyDescent="0.3">
      <c r="B85" s="5"/>
      <c r="C85" s="5"/>
      <c r="D85" s="5"/>
      <c r="E85" s="364" t="s">
        <v>342</v>
      </c>
      <c r="F85" s="650">
        <v>1</v>
      </c>
      <c r="G85" s="650"/>
      <c r="J85" s="5"/>
      <c r="K85" s="5"/>
      <c r="L85"/>
      <c r="M85" s="5"/>
      <c r="N85"/>
      <c r="O85"/>
    </row>
    <row r="86" spans="2:15" s="9" customFormat="1" ht="17.5" customHeight="1" x14ac:dyDescent="0.3">
      <c r="B86" s="5"/>
      <c r="C86" s="5"/>
      <c r="D86" s="5"/>
      <c r="E86" s="364" t="s">
        <v>345</v>
      </c>
      <c r="F86" s="650">
        <v>1</v>
      </c>
      <c r="G86" s="650"/>
      <c r="J86" s="5"/>
      <c r="K86" s="5"/>
      <c r="L86"/>
      <c r="M86" s="5"/>
      <c r="N86"/>
      <c r="O86"/>
    </row>
    <row r="87" spans="2:15" s="9" customFormat="1" ht="17.5" x14ac:dyDescent="0.3">
      <c r="B87" s="5"/>
      <c r="C87" s="5"/>
      <c r="D87" s="5"/>
      <c r="E87" s="364" t="s">
        <v>340</v>
      </c>
      <c r="F87" s="650">
        <v>1</v>
      </c>
      <c r="G87" s="650"/>
      <c r="J87" s="5"/>
      <c r="K87" s="5"/>
      <c r="L87"/>
      <c r="M87" s="5"/>
      <c r="N87"/>
      <c r="O87"/>
    </row>
    <row r="88" spans="2:15" s="9" customFormat="1" ht="17.5" x14ac:dyDescent="0.3">
      <c r="B88" s="5"/>
      <c r="C88" s="5"/>
      <c r="D88" s="5"/>
      <c r="E88" s="378" t="s">
        <v>343</v>
      </c>
      <c r="F88" s="650">
        <v>1</v>
      </c>
      <c r="G88" s="650"/>
      <c r="J88" s="5"/>
      <c r="K88" s="5"/>
      <c r="L88"/>
      <c r="M88" s="5"/>
      <c r="N88"/>
      <c r="O88"/>
    </row>
    <row r="89" spans="2:15" s="9" customFormat="1" ht="35" x14ac:dyDescent="0.3">
      <c r="B89" s="5"/>
      <c r="C89" s="5"/>
      <c r="D89" s="5"/>
      <c r="E89" s="364" t="s">
        <v>344</v>
      </c>
      <c r="F89" s="650">
        <v>1</v>
      </c>
      <c r="G89" s="650"/>
      <c r="J89" s="5"/>
      <c r="K89" s="5"/>
      <c r="L89"/>
      <c r="M89" s="5"/>
      <c r="N89"/>
      <c r="O89"/>
    </row>
    <row r="90" spans="2:15" s="9" customFormat="1" ht="17.5" x14ac:dyDescent="0.3">
      <c r="B90" s="5"/>
      <c r="C90" s="5"/>
      <c r="D90" s="5"/>
      <c r="E90" s="364" t="s">
        <v>323</v>
      </c>
      <c r="F90" s="650">
        <v>2</v>
      </c>
      <c r="G90" s="650"/>
      <c r="J90" s="5"/>
      <c r="K90" s="5"/>
      <c r="L90"/>
      <c r="M90" s="5"/>
      <c r="N90"/>
      <c r="O90"/>
    </row>
    <row r="93" spans="2:15" s="9" customFormat="1" ht="54" x14ac:dyDescent="0.3">
      <c r="B93" s="360" t="s">
        <v>473</v>
      </c>
      <c r="C93" s="361" t="s">
        <v>328</v>
      </c>
      <c r="D93" s="360" t="s">
        <v>168</v>
      </c>
      <c r="E93" s="360" t="s">
        <v>329</v>
      </c>
      <c r="F93" s="366" t="s">
        <v>174</v>
      </c>
      <c r="G93" s="363">
        <f>TRUNC(SUM(F94:F96),2)</f>
        <v>8</v>
      </c>
      <c r="J93" s="5"/>
      <c r="K93" s="5"/>
      <c r="L93"/>
      <c r="M93" s="5"/>
      <c r="N93"/>
      <c r="O93"/>
    </row>
    <row r="94" spans="2:15" s="9" customFormat="1" ht="18" x14ac:dyDescent="0.3">
      <c r="B94" s="384"/>
      <c r="C94" s="385"/>
      <c r="D94" s="384"/>
      <c r="E94" s="459" t="s">
        <v>342</v>
      </c>
      <c r="F94" s="650">
        <v>2</v>
      </c>
      <c r="G94" s="650"/>
      <c r="J94" s="5"/>
      <c r="K94" s="5"/>
      <c r="L94"/>
      <c r="M94" s="5"/>
      <c r="N94"/>
      <c r="O94"/>
    </row>
    <row r="95" spans="2:15" s="9" customFormat="1" ht="35" x14ac:dyDescent="0.3">
      <c r="B95" s="384"/>
      <c r="C95" s="385"/>
      <c r="D95" s="384"/>
      <c r="E95" s="459" t="s">
        <v>344</v>
      </c>
      <c r="F95" s="650">
        <v>2</v>
      </c>
      <c r="G95" s="650"/>
      <c r="J95" s="5"/>
      <c r="K95" s="5"/>
      <c r="L95"/>
      <c r="M95" s="5"/>
      <c r="N95"/>
      <c r="O95"/>
    </row>
    <row r="96" spans="2:15" ht="17.5" x14ac:dyDescent="0.3">
      <c r="E96" s="364" t="s">
        <v>323</v>
      </c>
      <c r="F96" s="650">
        <v>4</v>
      </c>
      <c r="G96" s="650"/>
    </row>
    <row r="99" spans="2:15" s="9" customFormat="1" ht="54" x14ac:dyDescent="0.3">
      <c r="B99" s="360" t="s">
        <v>483</v>
      </c>
      <c r="C99" s="361" t="s">
        <v>330</v>
      </c>
      <c r="D99" s="360" t="s">
        <v>168</v>
      </c>
      <c r="E99" s="360" t="s">
        <v>331</v>
      </c>
      <c r="F99" s="366" t="s">
        <v>174</v>
      </c>
      <c r="G99" s="363">
        <f>TRUNC(SUM(F100:F106),2)</f>
        <v>16</v>
      </c>
      <c r="J99" s="5"/>
      <c r="K99" s="5"/>
      <c r="L99"/>
      <c r="M99" s="5"/>
      <c r="N99"/>
      <c r="O99"/>
    </row>
    <row r="100" spans="2:15" s="9" customFormat="1" ht="17.5" x14ac:dyDescent="0.3">
      <c r="B100" s="5"/>
      <c r="C100" s="5"/>
      <c r="D100" s="5"/>
      <c r="E100" s="364" t="s">
        <v>341</v>
      </c>
      <c r="F100" s="649">
        <v>2</v>
      </c>
      <c r="G100" s="649"/>
      <c r="J100" s="5"/>
      <c r="K100" s="5"/>
      <c r="L100"/>
      <c r="M100" s="5"/>
      <c r="N100"/>
      <c r="O100"/>
    </row>
    <row r="101" spans="2:15" s="9" customFormat="1" ht="17.5" x14ac:dyDescent="0.3">
      <c r="B101" s="5"/>
      <c r="C101" s="5"/>
      <c r="D101" s="5"/>
      <c r="E101" s="364" t="s">
        <v>342</v>
      </c>
      <c r="F101" s="650">
        <v>2</v>
      </c>
      <c r="G101" s="650"/>
      <c r="J101" s="5"/>
      <c r="K101" s="5"/>
      <c r="L101"/>
      <c r="M101" s="5"/>
      <c r="N101"/>
      <c r="O101"/>
    </row>
    <row r="102" spans="2:15" s="9" customFormat="1" ht="17.5" customHeight="1" x14ac:dyDescent="0.3">
      <c r="B102" s="5"/>
      <c r="C102" s="5"/>
      <c r="D102" s="5"/>
      <c r="E102" s="364" t="s">
        <v>345</v>
      </c>
      <c r="F102" s="649">
        <v>2</v>
      </c>
      <c r="G102" s="649"/>
      <c r="J102" s="5"/>
      <c r="K102" s="5"/>
      <c r="L102"/>
      <c r="M102" s="5"/>
      <c r="N102"/>
      <c r="O102"/>
    </row>
    <row r="103" spans="2:15" s="9" customFormat="1" ht="17.5" x14ac:dyDescent="0.3">
      <c r="B103" s="5"/>
      <c r="C103" s="5"/>
      <c r="D103" s="5"/>
      <c r="E103" s="364" t="s">
        <v>340</v>
      </c>
      <c r="F103" s="650">
        <v>2</v>
      </c>
      <c r="G103" s="650"/>
      <c r="J103" s="5"/>
      <c r="K103" s="5"/>
      <c r="L103"/>
      <c r="M103" s="5"/>
      <c r="N103"/>
      <c r="O103"/>
    </row>
    <row r="104" spans="2:15" s="9" customFormat="1" ht="17.5" x14ac:dyDescent="0.3">
      <c r="B104" s="5"/>
      <c r="C104" s="5"/>
      <c r="D104" s="5"/>
      <c r="E104" s="378" t="s">
        <v>343</v>
      </c>
      <c r="F104" s="649">
        <v>2</v>
      </c>
      <c r="G104" s="649"/>
      <c r="J104" s="5"/>
      <c r="K104" s="5"/>
      <c r="L104"/>
      <c r="M104" s="5"/>
      <c r="N104"/>
      <c r="O104"/>
    </row>
    <row r="105" spans="2:15" s="9" customFormat="1" ht="35" x14ac:dyDescent="0.3">
      <c r="B105" s="5"/>
      <c r="C105" s="5"/>
      <c r="D105" s="5"/>
      <c r="E105" s="364" t="s">
        <v>344</v>
      </c>
      <c r="F105" s="650">
        <v>2</v>
      </c>
      <c r="G105" s="650"/>
      <c r="J105" s="5"/>
      <c r="K105" s="5"/>
      <c r="L105"/>
      <c r="M105" s="5"/>
      <c r="N105"/>
      <c r="O105"/>
    </row>
    <row r="106" spans="2:15" s="9" customFormat="1" ht="17.5" x14ac:dyDescent="0.3">
      <c r="B106" s="5"/>
      <c r="C106" s="5"/>
      <c r="D106" s="5"/>
      <c r="E106" s="364" t="s">
        <v>323</v>
      </c>
      <c r="F106" s="650">
        <v>4</v>
      </c>
      <c r="G106" s="650"/>
      <c r="J106" s="5"/>
      <c r="K106" s="5"/>
      <c r="L106"/>
      <c r="M106" s="5"/>
      <c r="N106"/>
      <c r="O106"/>
    </row>
    <row r="113" spans="5:5" ht="18" x14ac:dyDescent="0.3">
      <c r="E113" s="174" t="s">
        <v>132</v>
      </c>
    </row>
    <row r="114" spans="5:5" ht="18" x14ac:dyDescent="0.3">
      <c r="E114" s="174" t="s">
        <v>205</v>
      </c>
    </row>
    <row r="115" spans="5:5" ht="18" x14ac:dyDescent="0.3">
      <c r="E115" s="174" t="s">
        <v>13</v>
      </c>
    </row>
  </sheetData>
  <mergeCells count="56">
    <mergeCell ref="F2:L2"/>
    <mergeCell ref="F3:L3"/>
    <mergeCell ref="F4:L4"/>
    <mergeCell ref="F5:L5"/>
    <mergeCell ref="C7:J7"/>
    <mergeCell ref="K7:L7"/>
    <mergeCell ref="C8:J8"/>
    <mergeCell ref="K8:L8"/>
    <mergeCell ref="C9:J9"/>
    <mergeCell ref="C10:J10"/>
    <mergeCell ref="B11:J12"/>
    <mergeCell ref="K12:L12"/>
    <mergeCell ref="F23:G23"/>
    <mergeCell ref="E28:E30"/>
    <mergeCell ref="F28:G30"/>
    <mergeCell ref="F17:G17"/>
    <mergeCell ref="F18:G18"/>
    <mergeCell ref="F19:G19"/>
    <mergeCell ref="F20:G20"/>
    <mergeCell ref="F21:G21"/>
    <mergeCell ref="F22:G22"/>
    <mergeCell ref="G43:H43"/>
    <mergeCell ref="F34:G34"/>
    <mergeCell ref="F31:G31"/>
    <mergeCell ref="F32:G32"/>
    <mergeCell ref="F33:G33"/>
    <mergeCell ref="F105:G105"/>
    <mergeCell ref="F106:G106"/>
    <mergeCell ref="F100:G100"/>
    <mergeCell ref="F101:G101"/>
    <mergeCell ref="F88:G88"/>
    <mergeCell ref="F89:G89"/>
    <mergeCell ref="F90:G90"/>
    <mergeCell ref="G44:H44"/>
    <mergeCell ref="G45:H45"/>
    <mergeCell ref="F102:G102"/>
    <mergeCell ref="F103:G103"/>
    <mergeCell ref="F104:G104"/>
    <mergeCell ref="F85:G85"/>
    <mergeCell ref="F86:G86"/>
    <mergeCell ref="F84:G84"/>
    <mergeCell ref="F87:G87"/>
    <mergeCell ref="F78:G78"/>
    <mergeCell ref="F79:G79"/>
    <mergeCell ref="F73:G73"/>
    <mergeCell ref="F67:G67"/>
    <mergeCell ref="F68:G68"/>
    <mergeCell ref="F69:G69"/>
    <mergeCell ref="F70:G70"/>
    <mergeCell ref="F77:G77"/>
    <mergeCell ref="F94:G94"/>
    <mergeCell ref="F95:G95"/>
    <mergeCell ref="F96:G96"/>
    <mergeCell ref="G46:H46"/>
    <mergeCell ref="F71:G71"/>
    <mergeCell ref="F72:G72"/>
  </mergeCells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2" manualBreakCount="2">
    <brk id="75" max="12" man="1"/>
    <brk id="98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09"/>
  <sheetViews>
    <sheetView showGridLines="0" showOutlineSymbols="0" showWhiteSpace="0" view="pageBreakPreview" zoomScale="70" zoomScaleNormal="70" zoomScaleSheetLayoutView="70" workbookViewId="0">
      <selection activeCell="E5" sqref="E5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20.5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37"/>
      <c r="D2" s="137"/>
      <c r="E2" s="11"/>
      <c r="F2" s="503" t="s">
        <v>1</v>
      </c>
      <c r="G2" s="503"/>
      <c r="H2" s="503"/>
      <c r="I2" s="503"/>
      <c r="J2" s="503"/>
      <c r="K2" s="503"/>
      <c r="L2" s="504"/>
    </row>
    <row r="3" spans="2:15" ht="20.5" x14ac:dyDescent="0.45">
      <c r="B3" s="7"/>
      <c r="C3" s="155"/>
      <c r="D3" s="155"/>
      <c r="E3" s="186"/>
      <c r="F3" s="606" t="s">
        <v>204</v>
      </c>
      <c r="G3" s="606"/>
      <c r="H3" s="606"/>
      <c r="I3" s="606"/>
      <c r="J3" s="606"/>
      <c r="K3" s="606"/>
      <c r="L3" s="506"/>
    </row>
    <row r="4" spans="2:15" ht="20.5" x14ac:dyDescent="0.3">
      <c r="B4" s="7"/>
      <c r="C4" s="155"/>
      <c r="D4" s="155"/>
      <c r="E4" s="186"/>
      <c r="F4" s="607" t="s">
        <v>154</v>
      </c>
      <c r="G4" s="607"/>
      <c r="H4" s="607"/>
      <c r="I4" s="607"/>
      <c r="J4" s="607"/>
      <c r="K4" s="607"/>
      <c r="L4" s="508"/>
    </row>
    <row r="5" spans="2:15" ht="20.5" x14ac:dyDescent="0.3">
      <c r="B5" s="7"/>
      <c r="C5" s="155"/>
      <c r="D5" s="155"/>
      <c r="E5" s="186"/>
      <c r="F5" s="607" t="s">
        <v>4</v>
      </c>
      <c r="G5" s="607"/>
      <c r="H5" s="607"/>
      <c r="I5" s="607"/>
      <c r="J5" s="607"/>
      <c r="K5" s="607"/>
      <c r="L5" s="508"/>
    </row>
    <row r="6" spans="2:15" ht="21" thickBot="1" x14ac:dyDescent="0.35">
      <c r="B6" s="8"/>
      <c r="C6" s="142"/>
      <c r="D6" s="142"/>
      <c r="E6" s="13"/>
      <c r="F6" s="2"/>
      <c r="G6" s="268"/>
      <c r="H6" s="2"/>
      <c r="I6" s="2"/>
      <c r="J6" s="2"/>
      <c r="K6" s="2"/>
      <c r="L6" s="44">
        <f>(L11/1)+1</f>
        <v>1.2452000000000001</v>
      </c>
    </row>
    <row r="7" spans="2:15" ht="35.5" customHeight="1" x14ac:dyDescent="0.45">
      <c r="B7" s="267" t="str">
        <f>'Orçamento Sintético - Sec Educa'!B7</f>
        <v>SERVIÇO:</v>
      </c>
      <c r="C7" s="668" t="str">
        <f>'Orçamento Sintético - Sec Educa'!C7</f>
        <v>CERCAMENTOS EM ALAMBRADOS E GRADIL 3D</v>
      </c>
      <c r="D7" s="668"/>
      <c r="E7" s="668"/>
      <c r="F7" s="668"/>
      <c r="G7" s="668"/>
      <c r="H7" s="668"/>
      <c r="I7" s="668"/>
      <c r="J7" s="669"/>
      <c r="K7" s="670" t="s">
        <v>5</v>
      </c>
      <c r="L7" s="671"/>
    </row>
    <row r="8" spans="2:15" ht="19" thickBot="1" x14ac:dyDescent="0.35">
      <c r="B8" s="69" t="str">
        <f>'Orçamento Sintético - Sec Educa'!B8</f>
        <v>Obra:</v>
      </c>
      <c r="C8" s="805" t="str">
        <f>'Orçamento Sintético - Sec Educa'!C8:K8</f>
        <v>Diversos prédios e terrenos públicos</v>
      </c>
      <c r="D8" s="805"/>
      <c r="E8" s="805"/>
      <c r="F8" s="805"/>
      <c r="G8" s="805"/>
      <c r="H8" s="805"/>
      <c r="I8" s="805"/>
      <c r="J8" s="616"/>
      <c r="K8" s="660">
        <f>'Orçamento Sintético - Sec Educa'!L8</f>
        <v>45330</v>
      </c>
      <c r="L8" s="661"/>
    </row>
    <row r="9" spans="2:15" ht="19" thickBot="1" x14ac:dyDescent="0.35">
      <c r="B9" s="69" t="str">
        <f>'Orçamento Sintético - Sec Educa'!B9</f>
        <v>Local:</v>
      </c>
      <c r="C9" s="805" t="str">
        <f>'Orçamento Sintético - Sec Educa'!C9:K9</f>
        <v>Vila Bela da Santíssima Trindade-MT</v>
      </c>
      <c r="D9" s="805"/>
      <c r="E9" s="805"/>
      <c r="F9" s="805"/>
      <c r="G9" s="805"/>
      <c r="H9" s="805"/>
      <c r="I9" s="805"/>
      <c r="J9" s="616"/>
      <c r="K9" s="298"/>
      <c r="L9" s="299"/>
    </row>
    <row r="10" spans="2:15" ht="32.5" customHeight="1" thickBot="1" x14ac:dyDescent="0.35">
      <c r="B10" s="266"/>
      <c r="C10" s="662" t="str">
        <f>'Orçamento Sintético - Sec Educa'!E10</f>
        <v>Referência: SINAPI 12/2023 - MATO GROSSO - COTAÇÃO;   SBC - 01/2024 - CBA - Cuiabá</v>
      </c>
      <c r="D10" s="662"/>
      <c r="E10" s="662"/>
      <c r="F10" s="662"/>
      <c r="G10" s="662"/>
      <c r="H10" s="662"/>
      <c r="I10" s="662"/>
      <c r="J10" s="663"/>
      <c r="K10" s="300" t="str">
        <f>'Orçamento Sintético - Sec Educa'!L10</f>
        <v>LEIS SOCIAIS:</v>
      </c>
      <c r="L10" s="301">
        <f>'Orçamento Sintético - Sec Educa'!M10</f>
        <v>0.80420000000000003</v>
      </c>
    </row>
    <row r="11" spans="2:15" ht="18.5" x14ac:dyDescent="0.3">
      <c r="B11" s="806" t="s">
        <v>333</v>
      </c>
      <c r="C11" s="664"/>
      <c r="D11" s="664"/>
      <c r="E11" s="664"/>
      <c r="F11" s="664"/>
      <c r="G11" s="664"/>
      <c r="H11" s="664"/>
      <c r="I11" s="664"/>
      <c r="J11" s="665"/>
      <c r="K11" s="302" t="s">
        <v>9</v>
      </c>
      <c r="L11" s="297">
        <f>BDI!B40</f>
        <v>0.2452</v>
      </c>
    </row>
    <row r="12" spans="2:15" ht="19" thickBot="1" x14ac:dyDescent="0.35">
      <c r="B12" s="500"/>
      <c r="C12" s="501"/>
      <c r="D12" s="501"/>
      <c r="E12" s="501"/>
      <c r="F12" s="501"/>
      <c r="G12" s="501"/>
      <c r="H12" s="501"/>
      <c r="I12" s="501"/>
      <c r="J12" s="624"/>
      <c r="K12" s="666" t="str">
        <f>'Orçamento Sintético - Sec Educa'!L12</f>
        <v>ORÇAMENTO DESONERADO</v>
      </c>
      <c r="L12" s="667"/>
    </row>
    <row r="13" spans="2:15" ht="18" x14ac:dyDescent="0.4">
      <c r="B13" s="257"/>
      <c r="C13" s="257"/>
      <c r="D13" s="257"/>
      <c r="E13" s="258"/>
      <c r="F13" s="259"/>
      <c r="G13" s="260"/>
      <c r="H13" s="261"/>
      <c r="I13" s="261"/>
      <c r="J13" s="257"/>
      <c r="K13" s="257"/>
      <c r="L13" s="257"/>
    </row>
    <row r="14" spans="2:15" ht="18" x14ac:dyDescent="0.4">
      <c r="B14" s="187" t="s">
        <v>186</v>
      </c>
      <c r="C14" s="187" t="s">
        <v>14</v>
      </c>
      <c r="D14" s="187" t="s">
        <v>209</v>
      </c>
      <c r="E14" s="187" t="s">
        <v>162</v>
      </c>
      <c r="F14" s="188" t="s">
        <v>164</v>
      </c>
      <c r="G14" s="188" t="s">
        <v>189</v>
      </c>
      <c r="H14" s="106"/>
      <c r="I14" s="106"/>
      <c r="J14" s="105"/>
      <c r="K14" s="105"/>
      <c r="L14" s="105"/>
      <c r="M14" s="145"/>
      <c r="N14" s="145"/>
      <c r="O14" s="145"/>
    </row>
    <row r="15" spans="2:15" ht="18" x14ac:dyDescent="0.4">
      <c r="B15" s="178">
        <v>1</v>
      </c>
      <c r="C15" s="262"/>
      <c r="D15" s="263"/>
      <c r="E15" s="178" t="s">
        <v>499</v>
      </c>
      <c r="F15" s="264"/>
      <c r="G15" s="265"/>
      <c r="H15" s="106"/>
      <c r="I15" s="106"/>
      <c r="J15" s="105"/>
      <c r="K15" s="105"/>
      <c r="L15" s="105"/>
      <c r="M15" s="145"/>
      <c r="N15" s="145"/>
      <c r="O15" s="145"/>
    </row>
    <row r="16" spans="2:15" ht="18" x14ac:dyDescent="0.4">
      <c r="B16" s="179" t="s">
        <v>199</v>
      </c>
      <c r="C16" s="255" t="s">
        <v>218</v>
      </c>
      <c r="D16" s="182" t="s">
        <v>168</v>
      </c>
      <c r="E16" s="182" t="s">
        <v>197</v>
      </c>
      <c r="F16" s="180" t="s">
        <v>174</v>
      </c>
      <c r="G16" s="363">
        <f>TRUNC(SUM(F17:F22),2)</f>
        <v>7</v>
      </c>
      <c r="H16" s="106"/>
      <c r="I16" s="106"/>
      <c r="J16" s="105"/>
      <c r="K16" s="105"/>
      <c r="L16" s="105"/>
      <c r="M16" s="145"/>
      <c r="N16" s="145"/>
      <c r="O16" s="145"/>
    </row>
    <row r="17" spans="2:15" ht="18" x14ac:dyDescent="0.4">
      <c r="B17" s="245"/>
      <c r="C17" s="367"/>
      <c r="D17" s="368"/>
      <c r="E17" s="378" t="s">
        <v>316</v>
      </c>
      <c r="F17" s="650">
        <v>1</v>
      </c>
      <c r="G17" s="650"/>
      <c r="H17" s="106"/>
      <c r="I17" s="106"/>
      <c r="J17" s="105"/>
      <c r="K17" s="105"/>
      <c r="L17" s="105"/>
      <c r="M17" s="326"/>
      <c r="N17" s="326"/>
      <c r="O17" s="326"/>
    </row>
    <row r="18" spans="2:15" ht="35" x14ac:dyDescent="0.4">
      <c r="B18" s="245"/>
      <c r="C18" s="367"/>
      <c r="D18" s="368"/>
      <c r="E18" s="378" t="s">
        <v>317</v>
      </c>
      <c r="F18" s="650">
        <v>1</v>
      </c>
      <c r="G18" s="650"/>
      <c r="H18" s="106"/>
      <c r="I18" s="106"/>
      <c r="J18" s="105"/>
      <c r="K18" s="105"/>
      <c r="L18" s="105"/>
      <c r="M18" s="326"/>
      <c r="N18" s="326"/>
      <c r="O18" s="326"/>
    </row>
    <row r="19" spans="2:15" ht="18" x14ac:dyDescent="0.4">
      <c r="B19" s="245"/>
      <c r="C19" s="367"/>
      <c r="D19" s="368"/>
      <c r="E19" s="378" t="s">
        <v>318</v>
      </c>
      <c r="F19" s="650">
        <v>1</v>
      </c>
      <c r="G19" s="650"/>
      <c r="H19" s="106"/>
      <c r="I19" s="106"/>
      <c r="J19" s="105"/>
      <c r="K19" s="105"/>
      <c r="L19" s="105"/>
      <c r="M19" s="326"/>
      <c r="N19" s="326"/>
      <c r="O19" s="326"/>
    </row>
    <row r="20" spans="2:15" ht="18" x14ac:dyDescent="0.4">
      <c r="B20" s="245"/>
      <c r="C20" s="367"/>
      <c r="D20" s="368"/>
      <c r="E20" s="378" t="s">
        <v>319</v>
      </c>
      <c r="F20" s="650">
        <v>1</v>
      </c>
      <c r="G20" s="650"/>
      <c r="H20" s="106"/>
      <c r="I20" s="106"/>
      <c r="J20" s="105"/>
      <c r="K20" s="105"/>
      <c r="L20" s="105"/>
      <c r="M20" s="326"/>
      <c r="N20" s="326"/>
      <c r="O20" s="326"/>
    </row>
    <row r="21" spans="2:15" ht="18" x14ac:dyDescent="0.4">
      <c r="B21" s="245"/>
      <c r="C21" s="367"/>
      <c r="D21" s="368"/>
      <c r="E21" s="378" t="s">
        <v>320</v>
      </c>
      <c r="F21" s="650">
        <v>1</v>
      </c>
      <c r="G21" s="650"/>
      <c r="H21" s="106"/>
      <c r="I21" s="106"/>
      <c r="J21" s="105"/>
      <c r="K21" s="105"/>
      <c r="L21" s="105"/>
      <c r="M21" s="326"/>
      <c r="N21" s="326"/>
      <c r="O21" s="326"/>
    </row>
    <row r="22" spans="2:15" ht="18" x14ac:dyDescent="0.4">
      <c r="B22" s="245"/>
      <c r="C22" s="367"/>
      <c r="D22" s="368"/>
      <c r="E22" s="364" t="s">
        <v>323</v>
      </c>
      <c r="F22" s="650">
        <v>2</v>
      </c>
      <c r="G22" s="650"/>
      <c r="H22" s="106"/>
      <c r="I22" s="106"/>
      <c r="J22" s="105"/>
      <c r="K22" s="105"/>
      <c r="L22" s="105"/>
      <c r="M22" s="326"/>
      <c r="N22" s="326"/>
      <c r="O22" s="326"/>
    </row>
    <row r="23" spans="2:15" ht="18" x14ac:dyDescent="0.4">
      <c r="B23" s="245"/>
      <c r="C23" s="367"/>
      <c r="D23" s="368"/>
      <c r="E23" s="368"/>
      <c r="F23" s="247"/>
      <c r="G23" s="248"/>
      <c r="H23" s="106"/>
      <c r="I23" s="106"/>
      <c r="J23" s="105"/>
      <c r="K23" s="105"/>
      <c r="L23" s="105"/>
      <c r="M23" s="326"/>
      <c r="N23" s="326"/>
      <c r="O23" s="326"/>
    </row>
    <row r="24" spans="2:15" ht="18" x14ac:dyDescent="0.4">
      <c r="B24" s="245"/>
      <c r="C24" s="246"/>
      <c r="D24" s="245"/>
      <c r="E24" s="245"/>
      <c r="F24" s="247"/>
      <c r="G24" s="248"/>
      <c r="H24" s="106"/>
      <c r="I24" s="106"/>
      <c r="J24" s="105"/>
      <c r="K24" s="105"/>
      <c r="L24" s="105"/>
      <c r="M24" s="282"/>
      <c r="N24" s="282"/>
      <c r="O24" s="282"/>
    </row>
    <row r="25" spans="2:15" ht="18" x14ac:dyDescent="0.35">
      <c r="B25" s="359">
        <v>2</v>
      </c>
      <c r="C25" s="359"/>
      <c r="D25" s="359"/>
      <c r="E25" s="359" t="s">
        <v>313</v>
      </c>
      <c r="F25" s="183"/>
      <c r="G25" s="181"/>
      <c r="H25" s="131"/>
      <c r="I25" s="131"/>
      <c r="J25" s="181"/>
      <c r="K25" s="181"/>
      <c r="L25" s="145"/>
      <c r="M25" s="145"/>
      <c r="N25" s="145"/>
      <c r="O25" s="145"/>
    </row>
    <row r="26" spans="2:15" ht="65.5" customHeight="1" x14ac:dyDescent="0.35">
      <c r="B26" s="360" t="s">
        <v>200</v>
      </c>
      <c r="C26" s="361" t="s">
        <v>310</v>
      </c>
      <c r="D26" s="360" t="s">
        <v>168</v>
      </c>
      <c r="E26" s="360" t="s">
        <v>311</v>
      </c>
      <c r="F26" s="366" t="s">
        <v>312</v>
      </c>
      <c r="G26" s="363">
        <f>TRUNC(SUM(F30:F35),2)</f>
        <v>816.5</v>
      </c>
      <c r="H26" s="131"/>
      <c r="I26" s="131"/>
      <c r="J26" s="181"/>
      <c r="K26" s="181"/>
      <c r="L26" s="145"/>
      <c r="M26" s="145"/>
      <c r="N26" s="145"/>
      <c r="O26" s="145"/>
    </row>
    <row r="27" spans="2:15" ht="17.5" customHeight="1" x14ac:dyDescent="0.3">
      <c r="E27" s="656" t="s">
        <v>315</v>
      </c>
      <c r="F27" s="659" t="s">
        <v>314</v>
      </c>
      <c r="G27" s="659"/>
    </row>
    <row r="28" spans="2:15" ht="17.5" customHeight="1" x14ac:dyDescent="0.3">
      <c r="E28" s="657"/>
      <c r="F28" s="659"/>
      <c r="G28" s="659"/>
    </row>
    <row r="29" spans="2:15" ht="17.5" customHeight="1" x14ac:dyDescent="0.3">
      <c r="E29" s="658"/>
      <c r="F29" s="659"/>
      <c r="G29" s="659"/>
    </row>
    <row r="30" spans="2:15" ht="17.5" x14ac:dyDescent="0.3">
      <c r="E30" s="378" t="s">
        <v>316</v>
      </c>
      <c r="F30" s="650">
        <v>38.58</v>
      </c>
      <c r="G30" s="650"/>
    </row>
    <row r="31" spans="2:15" ht="22" customHeight="1" x14ac:dyDescent="0.3">
      <c r="E31" s="378" t="s">
        <v>317</v>
      </c>
      <c r="F31" s="650">
        <v>32.090000000000003</v>
      </c>
      <c r="G31" s="650"/>
    </row>
    <row r="32" spans="2:15" ht="17.5" x14ac:dyDescent="0.3">
      <c r="E32" s="378" t="s">
        <v>318</v>
      </c>
      <c r="F32" s="650">
        <v>180.08</v>
      </c>
      <c r="G32" s="650"/>
    </row>
    <row r="33" spans="2:10" ht="17.5" x14ac:dyDescent="0.3">
      <c r="E33" s="378" t="s">
        <v>319</v>
      </c>
      <c r="F33" s="650">
        <v>199.12</v>
      </c>
      <c r="G33" s="650"/>
    </row>
    <row r="34" spans="2:10" ht="17.5" x14ac:dyDescent="0.3">
      <c r="E34" s="378" t="s">
        <v>320</v>
      </c>
      <c r="F34" s="650">
        <v>217.76</v>
      </c>
      <c r="G34" s="650"/>
    </row>
    <row r="35" spans="2:10" ht="17.5" x14ac:dyDescent="0.3">
      <c r="E35" s="364" t="s">
        <v>323</v>
      </c>
      <c r="F35" s="650">
        <v>148.87</v>
      </c>
      <c r="G35" s="650"/>
    </row>
    <row r="39" spans="2:10" ht="18" x14ac:dyDescent="0.3">
      <c r="B39" s="359">
        <v>3</v>
      </c>
      <c r="C39" s="359"/>
      <c r="D39" s="359"/>
      <c r="E39" s="359" t="s">
        <v>334</v>
      </c>
      <c r="F39" s="183"/>
    </row>
    <row r="40" spans="2:10" ht="118.5" customHeight="1" x14ac:dyDescent="0.3">
      <c r="B40" s="360" t="s">
        <v>201</v>
      </c>
      <c r="C40" s="361" t="s">
        <v>335</v>
      </c>
      <c r="D40" s="360" t="s">
        <v>168</v>
      </c>
      <c r="E40" s="360" t="s">
        <v>346</v>
      </c>
      <c r="F40" s="362" t="s">
        <v>187</v>
      </c>
      <c r="G40" s="434">
        <v>0</v>
      </c>
    </row>
    <row r="43" spans="2:10" ht="126" customHeight="1" x14ac:dyDescent="0.3">
      <c r="B43" s="360" t="s">
        <v>221</v>
      </c>
      <c r="C43" s="361" t="s">
        <v>348</v>
      </c>
      <c r="D43" s="360" t="s">
        <v>168</v>
      </c>
      <c r="E43" s="360" t="s">
        <v>347</v>
      </c>
      <c r="F43" s="362" t="s">
        <v>187</v>
      </c>
      <c r="G43" s="256">
        <f>TRUNC(SUM(J45:J50),2)</f>
        <v>1165.2</v>
      </c>
    </row>
    <row r="44" spans="2:10" ht="36" x14ac:dyDescent="0.3">
      <c r="B44" s="384"/>
      <c r="C44" s="385"/>
      <c r="D44" s="384"/>
      <c r="E44" s="374" t="s">
        <v>315</v>
      </c>
      <c r="F44" s="370" t="s">
        <v>190</v>
      </c>
      <c r="G44" s="674" t="s">
        <v>337</v>
      </c>
      <c r="H44" s="675"/>
      <c r="I44" s="371" t="s">
        <v>191</v>
      </c>
      <c r="J44" s="371" t="s">
        <v>336</v>
      </c>
    </row>
    <row r="45" spans="2:10" ht="18" x14ac:dyDescent="0.35">
      <c r="B45" s="384"/>
      <c r="C45" s="385"/>
      <c r="D45" s="384"/>
      <c r="E45" s="378" t="s">
        <v>316</v>
      </c>
      <c r="F45" s="370">
        <v>1</v>
      </c>
      <c r="G45" s="672">
        <v>375.2</v>
      </c>
      <c r="H45" s="673"/>
      <c r="I45" s="372" t="s">
        <v>338</v>
      </c>
      <c r="J45" s="373">
        <f t="shared" ref="J45:J50" si="0">F45*G45</f>
        <v>375.2</v>
      </c>
    </row>
    <row r="46" spans="2:10" ht="35" x14ac:dyDescent="0.35">
      <c r="B46" s="384"/>
      <c r="C46" s="385"/>
      <c r="D46" s="384"/>
      <c r="E46" s="378" t="s">
        <v>317</v>
      </c>
      <c r="F46" s="370">
        <v>1</v>
      </c>
      <c r="G46" s="672">
        <v>70</v>
      </c>
      <c r="H46" s="673"/>
      <c r="I46" s="372" t="s">
        <v>338</v>
      </c>
      <c r="J46" s="373">
        <f t="shared" si="0"/>
        <v>70</v>
      </c>
    </row>
    <row r="47" spans="2:10" ht="18" x14ac:dyDescent="0.35">
      <c r="B47" s="384"/>
      <c r="C47" s="385"/>
      <c r="D47" s="384"/>
      <c r="E47" s="378" t="s">
        <v>318</v>
      </c>
      <c r="F47" s="370">
        <v>1</v>
      </c>
      <c r="G47" s="672">
        <v>70</v>
      </c>
      <c r="H47" s="673"/>
      <c r="I47" s="372" t="s">
        <v>338</v>
      </c>
      <c r="J47" s="373">
        <f t="shared" si="0"/>
        <v>70</v>
      </c>
    </row>
    <row r="48" spans="2:10" ht="18" x14ac:dyDescent="0.35">
      <c r="B48" s="384"/>
      <c r="C48" s="385"/>
      <c r="D48" s="384"/>
      <c r="E48" s="378" t="s">
        <v>319</v>
      </c>
      <c r="F48" s="370">
        <v>1</v>
      </c>
      <c r="G48" s="672">
        <v>200</v>
      </c>
      <c r="H48" s="673"/>
      <c r="I48" s="372" t="s">
        <v>338</v>
      </c>
      <c r="J48" s="373">
        <f t="shared" si="0"/>
        <v>200</v>
      </c>
    </row>
    <row r="49" spans="2:10" ht="18" x14ac:dyDescent="0.35">
      <c r="B49" s="384"/>
      <c r="C49" s="385"/>
      <c r="D49" s="384"/>
      <c r="E49" s="378" t="s">
        <v>320</v>
      </c>
      <c r="F49" s="370">
        <v>1</v>
      </c>
      <c r="G49" s="672">
        <v>250</v>
      </c>
      <c r="H49" s="673"/>
      <c r="I49" s="372" t="s">
        <v>338</v>
      </c>
      <c r="J49" s="373">
        <f t="shared" si="0"/>
        <v>250</v>
      </c>
    </row>
    <row r="50" spans="2:10" ht="18" x14ac:dyDescent="0.35">
      <c r="B50" s="384"/>
      <c r="C50" s="385"/>
      <c r="D50" s="384"/>
      <c r="E50" s="364" t="s">
        <v>323</v>
      </c>
      <c r="F50" s="370">
        <v>1</v>
      </c>
      <c r="G50" s="672">
        <v>200</v>
      </c>
      <c r="H50" s="673"/>
      <c r="I50" s="372" t="s">
        <v>338</v>
      </c>
      <c r="J50" s="373">
        <f t="shared" si="0"/>
        <v>200</v>
      </c>
    </row>
    <row r="51" spans="2:10" ht="18" x14ac:dyDescent="0.3">
      <c r="B51" s="384"/>
      <c r="C51" s="385"/>
      <c r="D51" s="384"/>
      <c r="E51" s="384"/>
      <c r="F51" s="396"/>
      <c r="G51" s="397"/>
    </row>
    <row r="52" spans="2:10" ht="18" x14ac:dyDescent="0.3">
      <c r="B52" s="384"/>
      <c r="C52" s="385"/>
      <c r="D52" s="384"/>
      <c r="E52" s="384"/>
      <c r="F52" s="396"/>
      <c r="G52" s="397"/>
    </row>
    <row r="53" spans="2:10" ht="18" x14ac:dyDescent="0.3">
      <c r="B53" s="384"/>
      <c r="C53" s="385"/>
      <c r="D53" s="384"/>
      <c r="E53" s="384"/>
      <c r="F53" s="396"/>
      <c r="G53" s="397"/>
    </row>
    <row r="54" spans="2:10" ht="90" x14ac:dyDescent="0.3">
      <c r="B54" s="360" t="s">
        <v>222</v>
      </c>
      <c r="C54" s="361">
        <v>102363</v>
      </c>
      <c r="D54" s="360" t="s">
        <v>180</v>
      </c>
      <c r="E54" s="360" t="s">
        <v>472</v>
      </c>
      <c r="F54" s="362" t="s">
        <v>414</v>
      </c>
      <c r="G54" s="434">
        <v>0</v>
      </c>
    </row>
    <row r="55" spans="2:10" ht="18" x14ac:dyDescent="0.3">
      <c r="B55" s="384"/>
      <c r="C55" s="385"/>
      <c r="D55" s="384"/>
      <c r="E55" s="384"/>
      <c r="F55" s="396"/>
      <c r="G55" s="397"/>
    </row>
    <row r="56" spans="2:10" ht="18" x14ac:dyDescent="0.3">
      <c r="B56" s="384"/>
      <c r="C56" s="385"/>
      <c r="D56" s="384"/>
      <c r="E56" s="384"/>
      <c r="F56" s="396"/>
      <c r="G56" s="397"/>
    </row>
    <row r="57" spans="2:10" ht="18" x14ac:dyDescent="0.3">
      <c r="B57" s="384"/>
      <c r="C57" s="385"/>
      <c r="D57" s="384"/>
      <c r="E57" s="384"/>
      <c r="F57" s="396"/>
      <c r="G57" s="397"/>
    </row>
    <row r="58" spans="2:10" ht="72" x14ac:dyDescent="0.3">
      <c r="B58" s="360" t="s">
        <v>223</v>
      </c>
      <c r="C58" s="361" t="s">
        <v>478</v>
      </c>
      <c r="D58" s="360" t="s">
        <v>168</v>
      </c>
      <c r="E58" s="360" t="s">
        <v>479</v>
      </c>
      <c r="F58" s="362" t="s">
        <v>174</v>
      </c>
      <c r="G58" s="434">
        <v>0</v>
      </c>
    </row>
    <row r="59" spans="2:10" ht="18" x14ac:dyDescent="0.3">
      <c r="B59" s="384"/>
      <c r="C59" s="385"/>
      <c r="D59" s="384"/>
      <c r="E59" s="384"/>
      <c r="F59" s="396"/>
      <c r="G59" s="397"/>
    </row>
    <row r="60" spans="2:10" ht="18" x14ac:dyDescent="0.3">
      <c r="B60" s="384"/>
      <c r="C60" s="385"/>
      <c r="D60" s="384"/>
      <c r="E60" s="384"/>
      <c r="F60" s="396"/>
      <c r="G60" s="397"/>
    </row>
    <row r="62" spans="2:10" ht="98.5" customHeight="1" x14ac:dyDescent="0.3">
      <c r="B62" s="360" t="s">
        <v>224</v>
      </c>
      <c r="C62" s="361" t="s">
        <v>326</v>
      </c>
      <c r="D62" s="360" t="s">
        <v>168</v>
      </c>
      <c r="E62" s="360" t="s">
        <v>327</v>
      </c>
      <c r="F62" s="362" t="s">
        <v>174</v>
      </c>
      <c r="G62" s="363">
        <f>TRUNC(SUM(F63:F68),2)</f>
        <v>7</v>
      </c>
    </row>
    <row r="63" spans="2:10" ht="17.5" customHeight="1" x14ac:dyDescent="0.3">
      <c r="E63" s="378" t="s">
        <v>316</v>
      </c>
      <c r="F63" s="370">
        <v>1</v>
      </c>
    </row>
    <row r="64" spans="2:10" ht="17.5" customHeight="1" x14ac:dyDescent="0.3">
      <c r="E64" s="378" t="s">
        <v>317</v>
      </c>
      <c r="F64" s="370">
        <v>1</v>
      </c>
    </row>
    <row r="65" spans="2:7" ht="18.5" customHeight="1" x14ac:dyDescent="0.3">
      <c r="E65" s="378" t="s">
        <v>318</v>
      </c>
      <c r="F65" s="370">
        <v>1</v>
      </c>
    </row>
    <row r="66" spans="2:7" ht="17.5" customHeight="1" x14ac:dyDescent="0.3">
      <c r="E66" s="378" t="s">
        <v>319</v>
      </c>
      <c r="F66" s="370">
        <v>1</v>
      </c>
    </row>
    <row r="67" spans="2:7" ht="17.5" customHeight="1" x14ac:dyDescent="0.3">
      <c r="E67" s="378" t="s">
        <v>320</v>
      </c>
      <c r="F67" s="370">
        <v>1</v>
      </c>
    </row>
    <row r="68" spans="2:7" ht="17.5" x14ac:dyDescent="0.3">
      <c r="E68" s="364" t="s">
        <v>323</v>
      </c>
      <c r="F68" s="433">
        <v>2</v>
      </c>
    </row>
    <row r="71" spans="2:7" ht="85.5" customHeight="1" x14ac:dyDescent="0.3">
      <c r="B71" s="360" t="s">
        <v>225</v>
      </c>
      <c r="C71" s="361" t="s">
        <v>321</v>
      </c>
      <c r="D71" s="360" t="s">
        <v>168</v>
      </c>
      <c r="E71" s="360" t="s">
        <v>322</v>
      </c>
      <c r="F71" s="362" t="s">
        <v>174</v>
      </c>
      <c r="G71" s="363">
        <f>TRUNC(SUM(F72:F75),2)</f>
        <v>5</v>
      </c>
    </row>
    <row r="72" spans="2:7" ht="17.5" x14ac:dyDescent="0.3">
      <c r="E72" s="378" t="s">
        <v>316</v>
      </c>
      <c r="F72" s="370">
        <v>1</v>
      </c>
    </row>
    <row r="73" spans="2:7" ht="17.5" x14ac:dyDescent="0.3">
      <c r="E73" s="378" t="s">
        <v>319</v>
      </c>
      <c r="F73" s="370">
        <v>1</v>
      </c>
    </row>
    <row r="74" spans="2:7" ht="17.5" x14ac:dyDescent="0.3">
      <c r="E74" s="378" t="s">
        <v>320</v>
      </c>
      <c r="F74" s="370">
        <v>1</v>
      </c>
    </row>
    <row r="75" spans="2:7" ht="17.5" x14ac:dyDescent="0.3">
      <c r="E75" s="364" t="s">
        <v>323</v>
      </c>
      <c r="F75" s="433">
        <v>2</v>
      </c>
    </row>
    <row r="78" spans="2:7" ht="67.5" customHeight="1" x14ac:dyDescent="0.3">
      <c r="B78" s="360" t="s">
        <v>226</v>
      </c>
      <c r="C78" s="361" t="s">
        <v>324</v>
      </c>
      <c r="D78" s="360" t="s">
        <v>168</v>
      </c>
      <c r="E78" s="360" t="s">
        <v>325</v>
      </c>
      <c r="F78" s="362" t="s">
        <v>174</v>
      </c>
      <c r="G78" s="363">
        <f>TRUNC(SUM(F79:F84),2)</f>
        <v>7</v>
      </c>
    </row>
    <row r="79" spans="2:7" ht="17.5" x14ac:dyDescent="0.3">
      <c r="E79" s="378" t="s">
        <v>316</v>
      </c>
      <c r="F79" s="370">
        <v>1</v>
      </c>
    </row>
    <row r="80" spans="2:7" ht="35" x14ac:dyDescent="0.3">
      <c r="E80" s="378" t="s">
        <v>317</v>
      </c>
      <c r="F80" s="370">
        <v>1</v>
      </c>
    </row>
    <row r="81" spans="2:7" ht="17.5" x14ac:dyDescent="0.3">
      <c r="E81" s="378" t="s">
        <v>318</v>
      </c>
      <c r="F81" s="370">
        <v>1</v>
      </c>
    </row>
    <row r="82" spans="2:7" ht="17.5" x14ac:dyDescent="0.3">
      <c r="E82" s="378" t="s">
        <v>319</v>
      </c>
      <c r="F82" s="370">
        <v>1</v>
      </c>
    </row>
    <row r="83" spans="2:7" ht="17.5" x14ac:dyDescent="0.3">
      <c r="E83" s="378" t="s">
        <v>320</v>
      </c>
      <c r="F83" s="370">
        <v>1</v>
      </c>
    </row>
    <row r="84" spans="2:7" ht="17.5" x14ac:dyDescent="0.3">
      <c r="E84" s="364" t="s">
        <v>323</v>
      </c>
      <c r="F84" s="433">
        <v>2</v>
      </c>
    </row>
    <row r="87" spans="2:7" ht="60.5" customHeight="1" x14ac:dyDescent="0.3">
      <c r="B87" s="360" t="s">
        <v>473</v>
      </c>
      <c r="C87" s="361" t="s">
        <v>328</v>
      </c>
      <c r="D87" s="360" t="s">
        <v>168</v>
      </c>
      <c r="E87" s="360" t="s">
        <v>329</v>
      </c>
      <c r="F87" s="362" t="s">
        <v>174</v>
      </c>
      <c r="G87" s="363">
        <f>TRUNC(SUM(F88:F92),2)</f>
        <v>10</v>
      </c>
    </row>
    <row r="88" spans="2:7" ht="17.5" x14ac:dyDescent="0.3">
      <c r="E88" s="378" t="s">
        <v>316</v>
      </c>
      <c r="F88" s="370">
        <v>2</v>
      </c>
    </row>
    <row r="89" spans="2:7" ht="17.5" x14ac:dyDescent="0.3">
      <c r="E89" s="378" t="s">
        <v>319</v>
      </c>
      <c r="F89" s="370">
        <v>2</v>
      </c>
    </row>
    <row r="90" spans="2:7" ht="17.5" x14ac:dyDescent="0.3">
      <c r="E90" s="378" t="s">
        <v>320</v>
      </c>
      <c r="F90" s="370">
        <v>2</v>
      </c>
    </row>
    <row r="91" spans="2:7" ht="17.5" x14ac:dyDescent="0.3">
      <c r="E91" s="364" t="s">
        <v>323</v>
      </c>
      <c r="F91" s="433">
        <v>4</v>
      </c>
    </row>
    <row r="95" spans="2:7" ht="69.5" customHeight="1" x14ac:dyDescent="0.3">
      <c r="B95" s="360" t="s">
        <v>483</v>
      </c>
      <c r="C95" s="361" t="s">
        <v>330</v>
      </c>
      <c r="D95" s="360" t="s">
        <v>168</v>
      </c>
      <c r="E95" s="360" t="s">
        <v>331</v>
      </c>
      <c r="F95" s="362" t="s">
        <v>174</v>
      </c>
      <c r="G95" s="363">
        <f>TRUNC(SUM(F96:F102),2)</f>
        <v>14</v>
      </c>
    </row>
    <row r="96" spans="2:7" ht="17.5" x14ac:dyDescent="0.3">
      <c r="E96" s="378" t="s">
        <v>316</v>
      </c>
      <c r="F96" s="370">
        <v>2</v>
      </c>
    </row>
    <row r="97" spans="5:6" ht="35" x14ac:dyDescent="0.3">
      <c r="E97" s="378" t="s">
        <v>317</v>
      </c>
      <c r="F97" s="370">
        <v>2</v>
      </c>
    </row>
    <row r="98" spans="5:6" ht="17.5" x14ac:dyDescent="0.3">
      <c r="E98" s="378" t="s">
        <v>318</v>
      </c>
      <c r="F98" s="370">
        <v>2</v>
      </c>
    </row>
    <row r="99" spans="5:6" ht="17.5" x14ac:dyDescent="0.3">
      <c r="E99" s="378" t="s">
        <v>319</v>
      </c>
      <c r="F99" s="370">
        <v>2</v>
      </c>
    </row>
    <row r="100" spans="5:6" ht="17.5" x14ac:dyDescent="0.3">
      <c r="E100" s="378" t="s">
        <v>320</v>
      </c>
      <c r="F100" s="370">
        <v>2</v>
      </c>
    </row>
    <row r="101" spans="5:6" ht="17.5" x14ac:dyDescent="0.3">
      <c r="E101" s="364" t="s">
        <v>323</v>
      </c>
      <c r="F101" s="433">
        <v>4</v>
      </c>
    </row>
    <row r="107" spans="5:6" ht="18" x14ac:dyDescent="0.3">
      <c r="E107" s="174" t="s">
        <v>132</v>
      </c>
    </row>
    <row r="108" spans="5:6" ht="18" x14ac:dyDescent="0.3">
      <c r="E108" s="174" t="s">
        <v>205</v>
      </c>
    </row>
    <row r="109" spans="5:6" ht="18" x14ac:dyDescent="0.3">
      <c r="E109" s="174" t="s">
        <v>13</v>
      </c>
    </row>
  </sheetData>
  <mergeCells count="33">
    <mergeCell ref="E27:E29"/>
    <mergeCell ref="F27:G29"/>
    <mergeCell ref="F30:G30"/>
    <mergeCell ref="F31:G31"/>
    <mergeCell ref="F33:G33"/>
    <mergeCell ref="F2:L2"/>
    <mergeCell ref="F3:L3"/>
    <mergeCell ref="F4:L4"/>
    <mergeCell ref="F5:L5"/>
    <mergeCell ref="K7:L7"/>
    <mergeCell ref="C7:J7"/>
    <mergeCell ref="F19:G19"/>
    <mergeCell ref="F20:G20"/>
    <mergeCell ref="F21:G21"/>
    <mergeCell ref="K8:L8"/>
    <mergeCell ref="B11:J12"/>
    <mergeCell ref="K12:L12"/>
    <mergeCell ref="C8:J8"/>
    <mergeCell ref="C9:J9"/>
    <mergeCell ref="C10:J10"/>
    <mergeCell ref="F17:G17"/>
    <mergeCell ref="F18:G18"/>
    <mergeCell ref="G49:H49"/>
    <mergeCell ref="G50:H50"/>
    <mergeCell ref="F32:G32"/>
    <mergeCell ref="F35:G35"/>
    <mergeCell ref="F22:G22"/>
    <mergeCell ref="F34:G34"/>
    <mergeCell ref="G44:H44"/>
    <mergeCell ref="G45:H45"/>
    <mergeCell ref="G46:H46"/>
    <mergeCell ref="G47:H47"/>
    <mergeCell ref="G48:H48"/>
  </mergeCells>
  <phoneticPr fontId="34" type="noConversion"/>
  <pageMargins left="0.98425196850393704" right="0.98425196850393704" top="0.98425196850393704" bottom="0.98425196850393704" header="0.51181102362204722" footer="0.51181102362204722"/>
  <pageSetup paperSize="9" scale="46" fitToHeight="0" orientation="landscape" r:id="rId1"/>
  <headerFooter>
    <oddFooter>Página &amp;P de &amp;N</oddFooter>
  </headerFooter>
  <rowBreaks count="3" manualBreakCount="3">
    <brk id="38" max="11" man="1"/>
    <brk id="60" max="11" man="1"/>
    <brk id="86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74"/>
  <sheetViews>
    <sheetView showGridLines="0" showOutlineSymbols="0" showWhiteSpace="0" view="pageBreakPreview" zoomScale="85" zoomScaleNormal="70" zoomScaleSheetLayoutView="85" workbookViewId="0">
      <selection activeCell="E15" sqref="E15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20.5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37"/>
      <c r="D2" s="137"/>
      <c r="E2" s="11"/>
      <c r="F2" s="503" t="s">
        <v>1</v>
      </c>
      <c r="G2" s="503"/>
      <c r="H2" s="503"/>
      <c r="I2" s="503"/>
      <c r="J2" s="503"/>
      <c r="K2" s="503"/>
      <c r="L2" s="504"/>
    </row>
    <row r="3" spans="2:15" ht="20.5" x14ac:dyDescent="0.45">
      <c r="B3" s="7"/>
      <c r="C3" s="155"/>
      <c r="D3" s="155"/>
      <c r="E3" s="186"/>
      <c r="F3" s="606" t="s">
        <v>204</v>
      </c>
      <c r="G3" s="606"/>
      <c r="H3" s="606"/>
      <c r="I3" s="606"/>
      <c r="J3" s="606"/>
      <c r="K3" s="606"/>
      <c r="L3" s="506"/>
    </row>
    <row r="4" spans="2:15" ht="20.5" x14ac:dyDescent="0.3">
      <c r="B4" s="7"/>
      <c r="C4" s="155"/>
      <c r="D4" s="155"/>
      <c r="E4" s="186"/>
      <c r="F4" s="607" t="s">
        <v>154</v>
      </c>
      <c r="G4" s="607"/>
      <c r="H4" s="607"/>
      <c r="I4" s="607"/>
      <c r="J4" s="607"/>
      <c r="K4" s="607"/>
      <c r="L4" s="508"/>
    </row>
    <row r="5" spans="2:15" ht="20.5" x14ac:dyDescent="0.3">
      <c r="B5" s="7"/>
      <c r="C5" s="155"/>
      <c r="D5" s="155"/>
      <c r="E5" s="186"/>
      <c r="F5" s="607" t="s">
        <v>4</v>
      </c>
      <c r="G5" s="607"/>
      <c r="H5" s="607"/>
      <c r="I5" s="607"/>
      <c r="J5" s="607"/>
      <c r="K5" s="607"/>
      <c r="L5" s="508"/>
    </row>
    <row r="6" spans="2:15" ht="21" thickBot="1" x14ac:dyDescent="0.35">
      <c r="B6" s="8"/>
      <c r="C6" s="142"/>
      <c r="D6" s="142"/>
      <c r="E6" s="13"/>
      <c r="F6" s="2"/>
      <c r="G6" s="268"/>
      <c r="H6" s="2"/>
      <c r="I6" s="2"/>
      <c r="J6" s="2"/>
      <c r="K6" s="2"/>
      <c r="L6" s="44">
        <f>(L11/1)+1</f>
        <v>1.2452000000000001</v>
      </c>
    </row>
    <row r="7" spans="2:15" ht="18.5" x14ac:dyDescent="0.45">
      <c r="B7" s="267" t="str">
        <f>'Orçamento Sintético - Sec Educa'!B7</f>
        <v>SERVIÇO:</v>
      </c>
      <c r="C7" s="668" t="str">
        <f>'Orçamento Sintético - Sec Educa'!C7</f>
        <v>CERCAMENTOS EM ALAMBRADOS E GRADIL 3D</v>
      </c>
      <c r="D7" s="668"/>
      <c r="E7" s="668"/>
      <c r="F7" s="668"/>
      <c r="G7" s="668"/>
      <c r="H7" s="668"/>
      <c r="I7" s="668"/>
      <c r="J7" s="669"/>
      <c r="K7" s="670" t="s">
        <v>5</v>
      </c>
      <c r="L7" s="671"/>
    </row>
    <row r="8" spans="2:15" ht="19" thickBot="1" x14ac:dyDescent="0.35">
      <c r="B8" s="69" t="str">
        <f>'Orçamento Sintético - Sec Educa'!B8</f>
        <v>Obra:</v>
      </c>
      <c r="C8" s="805" t="str">
        <f>'Orçamento Sintético - Sec Educa'!C8:K8</f>
        <v>Diversos prédios e terrenos públicos</v>
      </c>
      <c r="D8" s="805"/>
      <c r="E8" s="805"/>
      <c r="F8" s="805"/>
      <c r="G8" s="805"/>
      <c r="H8" s="805"/>
      <c r="I8" s="805"/>
      <c r="J8" s="616"/>
      <c r="K8" s="660">
        <f>'Orçamento Sintético - Sec Educa'!L8</f>
        <v>45330</v>
      </c>
      <c r="L8" s="661"/>
    </row>
    <row r="9" spans="2:15" ht="19" thickBot="1" x14ac:dyDescent="0.35">
      <c r="B9" s="69" t="str">
        <f>'Orçamento Sintético - Sec Educa'!B9</f>
        <v>Local:</v>
      </c>
      <c r="C9" s="805" t="str">
        <f>'Orçamento Sintético - Sec Educa'!C9:K9</f>
        <v>Vila Bela da Santíssima Trindade-MT</v>
      </c>
      <c r="D9" s="805"/>
      <c r="E9" s="805"/>
      <c r="F9" s="805"/>
      <c r="G9" s="805"/>
      <c r="H9" s="805"/>
      <c r="I9" s="805"/>
      <c r="J9" s="616"/>
      <c r="K9" s="298"/>
      <c r="L9" s="299"/>
    </row>
    <row r="10" spans="2:15" ht="19" thickBot="1" x14ac:dyDescent="0.35">
      <c r="B10" s="266"/>
      <c r="C10" s="662" t="str">
        <f>'Orçamento Sintético - Sec Educa'!E10</f>
        <v>Referência: SINAPI 12/2023 - MATO GROSSO - COTAÇÃO;   SBC - 01/2024 - CBA - Cuiabá</v>
      </c>
      <c r="D10" s="662"/>
      <c r="E10" s="662"/>
      <c r="F10" s="662"/>
      <c r="G10" s="662"/>
      <c r="H10" s="662"/>
      <c r="I10" s="662"/>
      <c r="J10" s="663"/>
      <c r="K10" s="300" t="str">
        <f>'Orçamento Sintético - Sec Educa'!L10</f>
        <v>LEIS SOCIAIS:</v>
      </c>
      <c r="L10" s="301">
        <f>'Orçamento Sintético - Sec Educa'!M10</f>
        <v>0.80420000000000003</v>
      </c>
    </row>
    <row r="11" spans="2:15" ht="18.5" x14ac:dyDescent="0.3">
      <c r="B11" s="806" t="s">
        <v>349</v>
      </c>
      <c r="C11" s="664"/>
      <c r="D11" s="664"/>
      <c r="E11" s="664"/>
      <c r="F11" s="664"/>
      <c r="G11" s="664"/>
      <c r="H11" s="664"/>
      <c r="I11" s="664"/>
      <c r="J11" s="665"/>
      <c r="K11" s="302" t="s">
        <v>9</v>
      </c>
      <c r="L11" s="297">
        <f>BDI!B40</f>
        <v>0.2452</v>
      </c>
    </row>
    <row r="12" spans="2:15" ht="19" thickBot="1" x14ac:dyDescent="0.35">
      <c r="B12" s="500"/>
      <c r="C12" s="501"/>
      <c r="D12" s="501"/>
      <c r="E12" s="501"/>
      <c r="F12" s="501"/>
      <c r="G12" s="501"/>
      <c r="H12" s="501"/>
      <c r="I12" s="501"/>
      <c r="J12" s="624"/>
      <c r="K12" s="666" t="str">
        <f>'Orçamento Sintético - Sec Educa'!L12</f>
        <v>ORÇAMENTO DESONERADO</v>
      </c>
      <c r="L12" s="667"/>
    </row>
    <row r="13" spans="2:15" ht="18" x14ac:dyDescent="0.4">
      <c r="B13" s="257"/>
      <c r="C13" s="257"/>
      <c r="D13" s="257"/>
      <c r="E13" s="258"/>
      <c r="F13" s="259"/>
      <c r="G13" s="260"/>
      <c r="H13" s="261"/>
      <c r="I13" s="261"/>
      <c r="J13" s="257"/>
      <c r="K13" s="257"/>
      <c r="L13" s="257"/>
    </row>
    <row r="14" spans="2:15" ht="18" x14ac:dyDescent="0.4">
      <c r="B14" s="187" t="s">
        <v>186</v>
      </c>
      <c r="C14" s="187" t="s">
        <v>14</v>
      </c>
      <c r="D14" s="187" t="s">
        <v>209</v>
      </c>
      <c r="E14" s="187" t="s">
        <v>162</v>
      </c>
      <c r="F14" s="188" t="s">
        <v>164</v>
      </c>
      <c r="G14" s="188" t="s">
        <v>189</v>
      </c>
      <c r="H14" s="106"/>
      <c r="I14" s="106"/>
      <c r="J14" s="105"/>
      <c r="K14" s="105"/>
      <c r="L14" s="105"/>
      <c r="M14" s="354"/>
      <c r="N14" s="354"/>
      <c r="O14" s="354"/>
    </row>
    <row r="15" spans="2:15" ht="18" x14ac:dyDescent="0.4">
      <c r="B15" s="178">
        <v>1</v>
      </c>
      <c r="C15" s="262"/>
      <c r="D15" s="263"/>
      <c r="E15" s="178" t="s">
        <v>499</v>
      </c>
      <c r="F15" s="264"/>
      <c r="G15" s="265"/>
      <c r="H15" s="106"/>
      <c r="I15" s="106"/>
      <c r="J15" s="105"/>
      <c r="K15" s="105"/>
      <c r="L15" s="105"/>
      <c r="M15" s="354"/>
      <c r="N15" s="354"/>
      <c r="O15" s="354"/>
    </row>
    <row r="16" spans="2:15" ht="25.5" customHeight="1" x14ac:dyDescent="0.4">
      <c r="B16" s="179" t="s">
        <v>199</v>
      </c>
      <c r="C16" s="255" t="s">
        <v>218</v>
      </c>
      <c r="D16" s="182" t="s">
        <v>168</v>
      </c>
      <c r="E16" s="182" t="s">
        <v>197</v>
      </c>
      <c r="F16" s="180" t="s">
        <v>174</v>
      </c>
      <c r="G16" s="363">
        <f>TRUNC(SUM(F17:F28),2)</f>
        <v>13</v>
      </c>
      <c r="H16" s="106"/>
      <c r="I16" s="106"/>
      <c r="J16" s="105"/>
      <c r="K16" s="105"/>
      <c r="L16" s="105"/>
      <c r="M16" s="354"/>
      <c r="N16" s="354"/>
      <c r="O16" s="354"/>
    </row>
    <row r="17" spans="2:15" ht="18" x14ac:dyDescent="0.4">
      <c r="B17" s="245"/>
      <c r="C17" s="367"/>
      <c r="D17" s="368"/>
      <c r="E17" s="364" t="s">
        <v>351</v>
      </c>
      <c r="F17" s="650">
        <v>1</v>
      </c>
      <c r="G17" s="650"/>
      <c r="H17" s="106"/>
      <c r="I17" s="106"/>
      <c r="J17" s="105"/>
      <c r="K17" s="105"/>
      <c r="L17" s="105"/>
      <c r="M17" s="354"/>
      <c r="N17" s="354"/>
      <c r="O17" s="354"/>
    </row>
    <row r="18" spans="2:15" ht="18" x14ac:dyDescent="0.4">
      <c r="B18" s="245"/>
      <c r="C18" s="367"/>
      <c r="D18" s="368"/>
      <c r="E18" s="364" t="s">
        <v>352</v>
      </c>
      <c r="F18" s="650">
        <v>1</v>
      </c>
      <c r="G18" s="650"/>
      <c r="H18" s="106"/>
      <c r="I18" s="106"/>
      <c r="J18" s="105"/>
      <c r="K18" s="105"/>
      <c r="L18" s="105"/>
      <c r="M18" s="354"/>
      <c r="N18" s="354"/>
      <c r="O18" s="354"/>
    </row>
    <row r="19" spans="2:15" ht="18" x14ac:dyDescent="0.4">
      <c r="B19" s="245"/>
      <c r="C19" s="367"/>
      <c r="D19" s="368"/>
      <c r="E19" s="364" t="s">
        <v>353</v>
      </c>
      <c r="F19" s="650">
        <v>1</v>
      </c>
      <c r="G19" s="650"/>
      <c r="H19" s="106"/>
      <c r="I19" s="106"/>
      <c r="J19" s="105"/>
      <c r="K19" s="105"/>
      <c r="L19" s="105"/>
      <c r="M19" s="354"/>
      <c r="N19" s="354"/>
      <c r="O19" s="354"/>
    </row>
    <row r="20" spans="2:15" ht="18" x14ac:dyDescent="0.4">
      <c r="B20" s="245"/>
      <c r="C20" s="367"/>
      <c r="D20" s="368"/>
      <c r="E20" s="364" t="s">
        <v>350</v>
      </c>
      <c r="F20" s="650">
        <v>1</v>
      </c>
      <c r="G20" s="650"/>
      <c r="H20" s="106"/>
      <c r="I20" s="106"/>
      <c r="J20" s="105"/>
      <c r="K20" s="105"/>
      <c r="L20" s="105"/>
      <c r="M20" s="354"/>
      <c r="N20" s="354"/>
      <c r="O20" s="354"/>
    </row>
    <row r="21" spans="2:15" ht="18" x14ac:dyDescent="0.4">
      <c r="B21" s="245"/>
      <c r="C21" s="367"/>
      <c r="D21" s="368"/>
      <c r="E21" s="364" t="s">
        <v>354</v>
      </c>
      <c r="F21" s="650">
        <v>1</v>
      </c>
      <c r="G21" s="650"/>
      <c r="H21" s="106"/>
      <c r="I21" s="106"/>
      <c r="J21" s="105"/>
      <c r="K21" s="105"/>
      <c r="L21" s="105"/>
      <c r="M21" s="354"/>
      <c r="N21" s="354"/>
      <c r="O21" s="354"/>
    </row>
    <row r="22" spans="2:15" ht="18" x14ac:dyDescent="0.4">
      <c r="B22" s="245"/>
      <c r="C22" s="367"/>
      <c r="D22" s="368"/>
      <c r="E22" s="364" t="s">
        <v>355</v>
      </c>
      <c r="F22" s="650">
        <v>1</v>
      </c>
      <c r="G22" s="650"/>
      <c r="H22" s="106"/>
      <c r="I22" s="106"/>
      <c r="J22" s="105"/>
      <c r="K22" s="105"/>
      <c r="L22" s="105"/>
      <c r="M22" s="354"/>
      <c r="N22" s="354"/>
      <c r="O22" s="354"/>
    </row>
    <row r="23" spans="2:15" ht="18" x14ac:dyDescent="0.4">
      <c r="B23" s="245"/>
      <c r="C23" s="367"/>
      <c r="D23" s="368"/>
      <c r="E23" s="364" t="s">
        <v>356</v>
      </c>
      <c r="F23" s="650">
        <v>1</v>
      </c>
      <c r="G23" s="650"/>
      <c r="H23" s="106"/>
      <c r="I23" s="106"/>
      <c r="J23" s="105"/>
      <c r="K23" s="105"/>
      <c r="L23" s="105"/>
      <c r="M23" s="354"/>
      <c r="N23" s="354"/>
      <c r="O23" s="354"/>
    </row>
    <row r="24" spans="2:15" ht="18" x14ac:dyDescent="0.4">
      <c r="B24" s="245"/>
      <c r="C24" s="367"/>
      <c r="D24" s="368"/>
      <c r="E24" s="364" t="s">
        <v>357</v>
      </c>
      <c r="F24" s="650">
        <v>1</v>
      </c>
      <c r="G24" s="650"/>
      <c r="H24" s="106"/>
      <c r="I24" s="106"/>
      <c r="J24" s="105"/>
      <c r="K24" s="105"/>
      <c r="L24" s="105"/>
      <c r="M24" s="354"/>
      <c r="N24" s="354"/>
      <c r="O24" s="354"/>
    </row>
    <row r="25" spans="2:15" ht="18" x14ac:dyDescent="0.4">
      <c r="B25" s="245"/>
      <c r="C25" s="367"/>
      <c r="D25" s="368"/>
      <c r="E25" s="364" t="s">
        <v>358</v>
      </c>
      <c r="F25" s="650">
        <v>1</v>
      </c>
      <c r="G25" s="650"/>
      <c r="H25" s="106"/>
      <c r="I25" s="106"/>
      <c r="J25" s="105"/>
      <c r="K25" s="105"/>
      <c r="L25" s="105"/>
      <c r="M25" s="354"/>
      <c r="N25" s="354"/>
      <c r="O25" s="354"/>
    </row>
    <row r="26" spans="2:15" ht="18" x14ac:dyDescent="0.4">
      <c r="B26" s="245"/>
      <c r="C26" s="367"/>
      <c r="D26" s="368"/>
      <c r="E26" s="364" t="s">
        <v>359</v>
      </c>
      <c r="F26" s="650">
        <v>1</v>
      </c>
      <c r="G26" s="650"/>
      <c r="H26" s="106"/>
      <c r="I26" s="106"/>
      <c r="J26" s="105"/>
      <c r="K26" s="105"/>
      <c r="L26" s="105"/>
      <c r="M26" s="354"/>
      <c r="N26" s="354"/>
      <c r="O26" s="354"/>
    </row>
    <row r="27" spans="2:15" ht="18" x14ac:dyDescent="0.4">
      <c r="B27" s="245"/>
      <c r="C27" s="367"/>
      <c r="D27" s="368"/>
      <c r="E27" s="364" t="s">
        <v>462</v>
      </c>
      <c r="F27" s="650">
        <v>1</v>
      </c>
      <c r="G27" s="650"/>
      <c r="H27" s="106"/>
      <c r="I27" s="106"/>
      <c r="J27" s="105"/>
      <c r="K27" s="105"/>
      <c r="L27" s="105"/>
      <c r="M27" s="432"/>
      <c r="N27" s="432"/>
      <c r="O27" s="432"/>
    </row>
    <row r="28" spans="2:15" ht="18" x14ac:dyDescent="0.4">
      <c r="B28" s="245"/>
      <c r="C28" s="367"/>
      <c r="D28" s="368"/>
      <c r="E28" s="364" t="s">
        <v>323</v>
      </c>
      <c r="F28" s="650">
        <v>2</v>
      </c>
      <c r="G28" s="650"/>
      <c r="H28" s="106"/>
      <c r="I28" s="106"/>
      <c r="J28" s="105"/>
      <c r="K28" s="105"/>
      <c r="L28" s="105"/>
      <c r="M28" s="354"/>
      <c r="N28" s="354"/>
      <c r="O28" s="354"/>
    </row>
    <row r="29" spans="2:15" ht="18" x14ac:dyDescent="0.4">
      <c r="B29" s="245"/>
      <c r="C29" s="367"/>
      <c r="D29" s="368"/>
      <c r="E29" s="368"/>
      <c r="F29" s="247"/>
      <c r="G29" s="248"/>
      <c r="H29" s="106"/>
      <c r="I29" s="106"/>
      <c r="J29" s="105"/>
      <c r="K29" s="105"/>
      <c r="L29" s="105"/>
      <c r="M29" s="354"/>
      <c r="N29" s="354"/>
      <c r="O29" s="354"/>
    </row>
    <row r="30" spans="2:15" ht="18" x14ac:dyDescent="0.4">
      <c r="B30" s="245"/>
      <c r="C30" s="246"/>
      <c r="D30" s="245"/>
      <c r="E30" s="245"/>
      <c r="F30" s="247"/>
      <c r="G30" s="248"/>
      <c r="H30" s="106"/>
      <c r="I30" s="106"/>
      <c r="J30" s="105"/>
      <c r="K30" s="105"/>
      <c r="L30" s="105"/>
      <c r="M30" s="354"/>
      <c r="N30" s="354"/>
      <c r="O30" s="354"/>
    </row>
    <row r="31" spans="2:15" ht="18" x14ac:dyDescent="0.35">
      <c r="B31" s="359">
        <v>2</v>
      </c>
      <c r="C31" s="359"/>
      <c r="D31" s="359"/>
      <c r="E31" s="359" t="s">
        <v>313</v>
      </c>
      <c r="F31" s="183"/>
      <c r="G31" s="181"/>
      <c r="H31" s="131"/>
      <c r="I31" s="131"/>
      <c r="J31" s="181"/>
      <c r="K31" s="181"/>
      <c r="L31" s="354"/>
      <c r="M31" s="354"/>
      <c r="N31" s="354"/>
      <c r="O31" s="354"/>
    </row>
    <row r="32" spans="2:15" ht="68" customHeight="1" x14ac:dyDescent="0.35">
      <c r="B32" s="360" t="s">
        <v>200</v>
      </c>
      <c r="C32" s="361" t="s">
        <v>310</v>
      </c>
      <c r="D32" s="360" t="s">
        <v>168</v>
      </c>
      <c r="E32" s="360" t="s">
        <v>311</v>
      </c>
      <c r="F32" s="366" t="s">
        <v>312</v>
      </c>
      <c r="G32" s="363">
        <f>TRUNC(SUM(F36:F43),2)</f>
        <v>877.51</v>
      </c>
      <c r="H32" s="131"/>
      <c r="I32" s="131"/>
      <c r="J32" s="181"/>
      <c r="K32" s="181"/>
      <c r="L32" s="354"/>
      <c r="M32" s="354"/>
      <c r="N32" s="354"/>
      <c r="O32" s="354"/>
    </row>
    <row r="33" spans="2:15" x14ac:dyDescent="0.3">
      <c r="E33" s="656" t="s">
        <v>315</v>
      </c>
      <c r="F33" s="659" t="s">
        <v>314</v>
      </c>
      <c r="G33" s="659"/>
    </row>
    <row r="34" spans="2:15" x14ac:dyDescent="0.3">
      <c r="E34" s="657"/>
      <c r="F34" s="659"/>
      <c r="G34" s="659"/>
    </row>
    <row r="35" spans="2:15" ht="29" customHeight="1" x14ac:dyDescent="0.3">
      <c r="E35" s="658"/>
      <c r="F35" s="659"/>
      <c r="G35" s="659"/>
    </row>
    <row r="36" spans="2:15" ht="17.5" x14ac:dyDescent="0.3">
      <c r="E36" s="364" t="s">
        <v>350</v>
      </c>
      <c r="F36" s="650">
        <v>86.69</v>
      </c>
      <c r="G36" s="650"/>
    </row>
    <row r="37" spans="2:15" ht="17.5" x14ac:dyDescent="0.3">
      <c r="E37" s="364" t="s">
        <v>354</v>
      </c>
      <c r="F37" s="650">
        <v>55.73</v>
      </c>
      <c r="G37" s="650"/>
    </row>
    <row r="38" spans="2:15" ht="17.5" x14ac:dyDescent="0.3">
      <c r="E38" s="364" t="s">
        <v>355</v>
      </c>
      <c r="F38" s="650">
        <v>217.76</v>
      </c>
      <c r="G38" s="650"/>
    </row>
    <row r="39" spans="2:15" ht="17.5" x14ac:dyDescent="0.3">
      <c r="E39" s="364" t="s">
        <v>356</v>
      </c>
      <c r="F39" s="650">
        <v>160.18</v>
      </c>
      <c r="G39" s="650"/>
    </row>
    <row r="40" spans="2:15" ht="17.5" x14ac:dyDescent="0.3">
      <c r="E40" s="364" t="s">
        <v>357</v>
      </c>
      <c r="F40" s="650">
        <v>104.97</v>
      </c>
      <c r="G40" s="650"/>
    </row>
    <row r="41" spans="2:15" ht="17.5" x14ac:dyDescent="0.3">
      <c r="E41" s="364" t="s">
        <v>358</v>
      </c>
      <c r="F41" s="650">
        <v>83.4</v>
      </c>
      <c r="G41" s="650"/>
    </row>
    <row r="42" spans="2:15" ht="17.5" x14ac:dyDescent="0.3">
      <c r="E42" s="364" t="s">
        <v>359</v>
      </c>
      <c r="F42" s="650">
        <v>69.75</v>
      </c>
      <c r="G42" s="650"/>
    </row>
    <row r="43" spans="2:15" s="5" customFormat="1" ht="17.5" x14ac:dyDescent="0.3">
      <c r="E43" s="364" t="s">
        <v>323</v>
      </c>
      <c r="F43" s="650">
        <v>99.03</v>
      </c>
      <c r="G43" s="650"/>
      <c r="H43" s="9"/>
      <c r="I43" s="9"/>
      <c r="L43"/>
      <c r="M43"/>
      <c r="N43"/>
      <c r="O43"/>
    </row>
    <row r="46" spans="2:15" s="5" customFormat="1" ht="18" x14ac:dyDescent="0.3">
      <c r="B46" s="359">
        <v>3</v>
      </c>
      <c r="C46" s="359"/>
      <c r="D46" s="359"/>
      <c r="E46" s="359" t="s">
        <v>334</v>
      </c>
      <c r="F46" s="183"/>
      <c r="H46" s="9"/>
      <c r="I46" s="9"/>
      <c r="L46"/>
      <c r="M46"/>
      <c r="N46"/>
      <c r="O46"/>
    </row>
    <row r="47" spans="2:15" s="5" customFormat="1" ht="121.5" customHeight="1" x14ac:dyDescent="0.3">
      <c r="B47" s="360" t="s">
        <v>201</v>
      </c>
      <c r="C47" s="361" t="s">
        <v>335</v>
      </c>
      <c r="D47" s="360" t="s">
        <v>168</v>
      </c>
      <c r="E47" s="360" t="s">
        <v>346</v>
      </c>
      <c r="F47" s="362" t="s">
        <v>187</v>
      </c>
      <c r="G47" s="256">
        <f>TRUNC(SUM(J49:J57),2)</f>
        <v>1250</v>
      </c>
      <c r="H47" s="9"/>
      <c r="I47" s="9"/>
      <c r="L47"/>
      <c r="M47"/>
      <c r="N47"/>
      <c r="O47"/>
    </row>
    <row r="48" spans="2:15" s="5" customFormat="1" ht="36" x14ac:dyDescent="0.3">
      <c r="E48" s="374" t="s">
        <v>315</v>
      </c>
      <c r="F48" s="370" t="s">
        <v>190</v>
      </c>
      <c r="G48" s="674" t="s">
        <v>337</v>
      </c>
      <c r="H48" s="675"/>
      <c r="I48" s="371" t="s">
        <v>191</v>
      </c>
      <c r="J48" s="371" t="s">
        <v>336</v>
      </c>
      <c r="L48"/>
      <c r="M48"/>
      <c r="N48"/>
      <c r="O48"/>
    </row>
    <row r="49" spans="2:15" s="5" customFormat="1" ht="17.5" x14ac:dyDescent="0.35">
      <c r="E49" s="364" t="s">
        <v>350</v>
      </c>
      <c r="F49" s="370">
        <v>1</v>
      </c>
      <c r="G49" s="672">
        <v>150</v>
      </c>
      <c r="H49" s="673"/>
      <c r="I49" s="372" t="s">
        <v>338</v>
      </c>
      <c r="J49" s="373">
        <f t="shared" ref="J49:J57" si="0">F49*G49</f>
        <v>150</v>
      </c>
      <c r="L49"/>
      <c r="M49"/>
      <c r="N49"/>
      <c r="O49"/>
    </row>
    <row r="50" spans="2:15" s="5" customFormat="1" ht="17.5" x14ac:dyDescent="0.35">
      <c r="E50" s="364" t="s">
        <v>354</v>
      </c>
      <c r="F50" s="370">
        <v>1</v>
      </c>
      <c r="G50" s="672">
        <v>75</v>
      </c>
      <c r="H50" s="673"/>
      <c r="I50" s="372" t="s">
        <v>338</v>
      </c>
      <c r="J50" s="373">
        <f t="shared" si="0"/>
        <v>75</v>
      </c>
      <c r="L50"/>
      <c r="M50"/>
      <c r="N50"/>
      <c r="O50"/>
    </row>
    <row r="51" spans="2:15" s="5" customFormat="1" ht="17.5" x14ac:dyDescent="0.35">
      <c r="E51" s="364" t="s">
        <v>355</v>
      </c>
      <c r="F51" s="370">
        <v>1</v>
      </c>
      <c r="G51" s="672">
        <v>75</v>
      </c>
      <c r="H51" s="673"/>
      <c r="I51" s="372" t="s">
        <v>338</v>
      </c>
      <c r="J51" s="373">
        <f t="shared" si="0"/>
        <v>75</v>
      </c>
      <c r="L51"/>
      <c r="M51"/>
      <c r="N51"/>
      <c r="O51"/>
    </row>
    <row r="52" spans="2:15" s="5" customFormat="1" ht="17.5" x14ac:dyDescent="0.35">
      <c r="E52" s="364" t="s">
        <v>356</v>
      </c>
      <c r="F52" s="370">
        <v>1</v>
      </c>
      <c r="G52" s="672">
        <v>115</v>
      </c>
      <c r="H52" s="673"/>
      <c r="I52" s="372" t="s">
        <v>338</v>
      </c>
      <c r="J52" s="373">
        <f t="shared" si="0"/>
        <v>115</v>
      </c>
      <c r="L52"/>
      <c r="M52"/>
      <c r="N52"/>
      <c r="O52"/>
    </row>
    <row r="53" spans="2:15" s="5" customFormat="1" ht="17.5" x14ac:dyDescent="0.35">
      <c r="E53" s="364" t="s">
        <v>357</v>
      </c>
      <c r="F53" s="370">
        <v>1</v>
      </c>
      <c r="G53" s="672">
        <v>140</v>
      </c>
      <c r="H53" s="673"/>
      <c r="I53" s="372" t="s">
        <v>338</v>
      </c>
      <c r="J53" s="373">
        <f t="shared" si="0"/>
        <v>140</v>
      </c>
      <c r="L53"/>
      <c r="M53"/>
      <c r="N53"/>
      <c r="O53"/>
    </row>
    <row r="54" spans="2:15" s="5" customFormat="1" ht="17.5" x14ac:dyDescent="0.35">
      <c r="E54" s="364" t="s">
        <v>358</v>
      </c>
      <c r="F54" s="370">
        <v>1</v>
      </c>
      <c r="G54" s="672">
        <v>130</v>
      </c>
      <c r="H54" s="673"/>
      <c r="I54" s="372" t="s">
        <v>338</v>
      </c>
      <c r="J54" s="373">
        <f t="shared" si="0"/>
        <v>130</v>
      </c>
      <c r="L54"/>
      <c r="M54"/>
      <c r="N54"/>
      <c r="O54"/>
    </row>
    <row r="55" spans="2:15" s="5" customFormat="1" ht="17.5" x14ac:dyDescent="0.35">
      <c r="E55" s="364" t="s">
        <v>359</v>
      </c>
      <c r="F55" s="370">
        <v>1</v>
      </c>
      <c r="G55" s="672">
        <v>115</v>
      </c>
      <c r="H55" s="673"/>
      <c r="I55" s="372" t="s">
        <v>338</v>
      </c>
      <c r="J55" s="373">
        <f t="shared" si="0"/>
        <v>115</v>
      </c>
      <c r="L55"/>
      <c r="M55"/>
      <c r="N55"/>
      <c r="O55"/>
    </row>
    <row r="56" spans="2:15" s="5" customFormat="1" ht="17.5" x14ac:dyDescent="0.35">
      <c r="E56" s="364" t="s">
        <v>462</v>
      </c>
      <c r="F56" s="370">
        <v>1</v>
      </c>
      <c r="G56" s="672">
        <v>300</v>
      </c>
      <c r="H56" s="673"/>
      <c r="I56" s="372" t="s">
        <v>338</v>
      </c>
      <c r="J56" s="373">
        <f t="shared" ref="J56" si="1">F56*G56</f>
        <v>300</v>
      </c>
      <c r="L56"/>
      <c r="M56"/>
      <c r="N56"/>
      <c r="O56"/>
    </row>
    <row r="57" spans="2:15" s="5" customFormat="1" ht="17.5" x14ac:dyDescent="0.35">
      <c r="E57" s="364" t="s">
        <v>323</v>
      </c>
      <c r="F57" s="370">
        <v>1</v>
      </c>
      <c r="G57" s="672">
        <v>150</v>
      </c>
      <c r="H57" s="673"/>
      <c r="I57" s="372" t="s">
        <v>338</v>
      </c>
      <c r="J57" s="373">
        <f t="shared" si="0"/>
        <v>150</v>
      </c>
      <c r="L57"/>
      <c r="M57"/>
      <c r="N57"/>
      <c r="O57"/>
    </row>
    <row r="60" spans="2:15" s="5" customFormat="1" ht="115.5" customHeight="1" x14ac:dyDescent="0.3">
      <c r="B60" s="360" t="s">
        <v>221</v>
      </c>
      <c r="C60" s="361" t="s">
        <v>348</v>
      </c>
      <c r="D60" s="360" t="s">
        <v>168</v>
      </c>
      <c r="E60" s="360" t="s">
        <v>347</v>
      </c>
      <c r="F60" s="362" t="s">
        <v>187</v>
      </c>
      <c r="G60" s="363">
        <v>0</v>
      </c>
      <c r="H60" s="9"/>
      <c r="I60" s="9"/>
      <c r="L60"/>
      <c r="M60"/>
      <c r="N60"/>
      <c r="O60"/>
    </row>
    <row r="63" spans="2:15" ht="90" x14ac:dyDescent="0.3">
      <c r="B63" s="360" t="s">
        <v>222</v>
      </c>
      <c r="C63" s="361">
        <v>102363</v>
      </c>
      <c r="D63" s="360" t="s">
        <v>180</v>
      </c>
      <c r="E63" s="360" t="s">
        <v>472</v>
      </c>
      <c r="F63" s="362" t="s">
        <v>414</v>
      </c>
      <c r="G63" s="434">
        <v>0</v>
      </c>
    </row>
    <row r="64" spans="2:15" ht="18" x14ac:dyDescent="0.3">
      <c r="B64" s="384"/>
      <c r="C64" s="385"/>
      <c r="D64" s="384"/>
      <c r="E64" s="384"/>
      <c r="F64" s="396"/>
      <c r="G64" s="397"/>
    </row>
    <row r="65" spans="2:15" ht="18" x14ac:dyDescent="0.3">
      <c r="B65" s="384"/>
      <c r="C65" s="385"/>
      <c r="D65" s="384"/>
      <c r="E65" s="384"/>
      <c r="F65" s="396"/>
      <c r="G65" s="397"/>
    </row>
    <row r="66" spans="2:15" ht="18" x14ac:dyDescent="0.3">
      <c r="B66" s="384"/>
      <c r="C66" s="385"/>
      <c r="D66" s="384"/>
      <c r="E66" s="384"/>
      <c r="F66" s="396"/>
      <c r="G66" s="397"/>
    </row>
    <row r="67" spans="2:15" ht="54" x14ac:dyDescent="0.3">
      <c r="B67" s="360" t="s">
        <v>223</v>
      </c>
      <c r="C67" s="361" t="s">
        <v>478</v>
      </c>
      <c r="D67" s="360" t="s">
        <v>168</v>
      </c>
      <c r="E67" s="360" t="s">
        <v>479</v>
      </c>
      <c r="F67" s="362" t="s">
        <v>174</v>
      </c>
      <c r="G67" s="434">
        <v>0</v>
      </c>
    </row>
    <row r="72" spans="2:15" s="5" customFormat="1" ht="82" customHeight="1" x14ac:dyDescent="0.3">
      <c r="B72" s="360" t="s">
        <v>224</v>
      </c>
      <c r="C72" s="361" t="s">
        <v>326</v>
      </c>
      <c r="D72" s="360" t="s">
        <v>168</v>
      </c>
      <c r="E72" s="360" t="s">
        <v>327</v>
      </c>
      <c r="F72" s="362" t="s">
        <v>174</v>
      </c>
      <c r="G72" s="363">
        <f>TRUNC(SUM(F73:F81),2)</f>
        <v>14</v>
      </c>
      <c r="H72" s="9"/>
      <c r="I72" s="9"/>
      <c r="L72"/>
      <c r="M72"/>
      <c r="N72"/>
      <c r="O72"/>
    </row>
    <row r="73" spans="2:15" s="5" customFormat="1" ht="17.5" x14ac:dyDescent="0.3">
      <c r="E73" s="364" t="s">
        <v>350</v>
      </c>
      <c r="F73" s="649">
        <v>1</v>
      </c>
      <c r="G73" s="650"/>
      <c r="H73" s="9"/>
      <c r="I73" s="9"/>
      <c r="L73"/>
      <c r="M73"/>
      <c r="N73"/>
      <c r="O73"/>
    </row>
    <row r="74" spans="2:15" s="5" customFormat="1" ht="17.5" x14ac:dyDescent="0.3">
      <c r="E74" s="364" t="s">
        <v>354</v>
      </c>
      <c r="F74" s="650">
        <v>1</v>
      </c>
      <c r="G74" s="650"/>
      <c r="H74" s="9"/>
      <c r="I74" s="9"/>
      <c r="L74"/>
      <c r="M74"/>
      <c r="N74"/>
      <c r="O74"/>
    </row>
    <row r="75" spans="2:15" s="5" customFormat="1" ht="17.5" x14ac:dyDescent="0.3">
      <c r="E75" s="364" t="s">
        <v>355</v>
      </c>
      <c r="F75" s="650">
        <v>1</v>
      </c>
      <c r="G75" s="650"/>
      <c r="H75" s="9"/>
      <c r="I75" s="9"/>
      <c r="L75"/>
      <c r="M75"/>
      <c r="N75"/>
      <c r="O75"/>
    </row>
    <row r="76" spans="2:15" s="9" customFormat="1" ht="17.5" x14ac:dyDescent="0.3">
      <c r="B76" s="5"/>
      <c r="C76" s="5"/>
      <c r="D76" s="5"/>
      <c r="E76" s="364" t="s">
        <v>356</v>
      </c>
      <c r="F76" s="650">
        <v>1</v>
      </c>
      <c r="G76" s="650"/>
      <c r="J76" s="5"/>
      <c r="K76" s="5"/>
      <c r="L76"/>
      <c r="M76"/>
      <c r="N76"/>
      <c r="O76"/>
    </row>
    <row r="77" spans="2:15" s="9" customFormat="1" ht="17.5" x14ac:dyDescent="0.3">
      <c r="B77" s="5"/>
      <c r="C77" s="5"/>
      <c r="D77" s="5"/>
      <c r="E77" s="364" t="s">
        <v>357</v>
      </c>
      <c r="F77" s="650">
        <v>1</v>
      </c>
      <c r="G77" s="650"/>
      <c r="J77" s="5"/>
      <c r="K77" s="5"/>
      <c r="L77"/>
      <c r="M77"/>
      <c r="N77"/>
      <c r="O77"/>
    </row>
    <row r="78" spans="2:15" s="9" customFormat="1" ht="17.5" x14ac:dyDescent="0.3">
      <c r="B78" s="5"/>
      <c r="C78" s="5"/>
      <c r="D78" s="5"/>
      <c r="E78" s="364" t="s">
        <v>358</v>
      </c>
      <c r="F78" s="650">
        <v>1</v>
      </c>
      <c r="G78" s="650"/>
      <c r="J78" s="5"/>
      <c r="K78" s="5"/>
      <c r="L78"/>
      <c r="M78"/>
      <c r="N78"/>
      <c r="O78"/>
    </row>
    <row r="79" spans="2:15" s="9" customFormat="1" ht="17.5" x14ac:dyDescent="0.3">
      <c r="B79" s="5"/>
      <c r="C79" s="5"/>
      <c r="D79" s="5"/>
      <c r="E79" s="364" t="s">
        <v>359</v>
      </c>
      <c r="F79" s="650">
        <v>1</v>
      </c>
      <c r="G79" s="650"/>
      <c r="J79" s="5"/>
      <c r="K79" s="5"/>
      <c r="L79"/>
      <c r="M79"/>
      <c r="N79"/>
      <c r="O79"/>
    </row>
    <row r="80" spans="2:15" s="9" customFormat="1" ht="17.5" x14ac:dyDescent="0.3">
      <c r="B80" s="5"/>
      <c r="C80" s="5"/>
      <c r="D80" s="5"/>
      <c r="E80" s="364" t="s">
        <v>462</v>
      </c>
      <c r="F80" s="650">
        <v>5</v>
      </c>
      <c r="G80" s="650"/>
      <c r="J80" s="5"/>
      <c r="K80" s="5"/>
      <c r="L80"/>
      <c r="M80"/>
      <c r="N80"/>
      <c r="O80"/>
    </row>
    <row r="81" spans="2:15" s="9" customFormat="1" ht="17.5" x14ac:dyDescent="0.3">
      <c r="B81" s="5"/>
      <c r="C81" s="5"/>
      <c r="D81" s="5"/>
      <c r="E81" s="364" t="s">
        <v>323</v>
      </c>
      <c r="F81" s="650">
        <v>2</v>
      </c>
      <c r="G81" s="650"/>
      <c r="J81" s="5"/>
      <c r="K81" s="5"/>
      <c r="L81"/>
      <c r="M81"/>
      <c r="N81"/>
      <c r="O81"/>
    </row>
    <row r="84" spans="2:15" s="9" customFormat="1" ht="82.5" customHeight="1" x14ac:dyDescent="0.3">
      <c r="B84" s="360" t="s">
        <v>225</v>
      </c>
      <c r="C84" s="361" t="s">
        <v>321</v>
      </c>
      <c r="D84" s="360" t="s">
        <v>168</v>
      </c>
      <c r="E84" s="360" t="s">
        <v>322</v>
      </c>
      <c r="F84" s="362" t="s">
        <v>174</v>
      </c>
      <c r="G84" s="363">
        <f>TRUNC(SUM(F85:F93),2)</f>
        <v>10</v>
      </c>
      <c r="J84" s="5"/>
      <c r="K84" s="5"/>
      <c r="L84"/>
      <c r="M84"/>
      <c r="N84"/>
      <c r="O84"/>
    </row>
    <row r="85" spans="2:15" s="9" customFormat="1" ht="17.5" x14ac:dyDescent="0.3">
      <c r="B85" s="5"/>
      <c r="C85" s="5"/>
      <c r="D85" s="5"/>
      <c r="E85" s="364" t="s">
        <v>350</v>
      </c>
      <c r="F85" s="650">
        <v>1</v>
      </c>
      <c r="G85" s="650"/>
      <c r="J85" s="5"/>
      <c r="K85" s="5"/>
      <c r="L85"/>
      <c r="M85"/>
      <c r="N85"/>
      <c r="O85"/>
    </row>
    <row r="86" spans="2:15" s="9" customFormat="1" ht="17.5" x14ac:dyDescent="0.3">
      <c r="B86" s="5"/>
      <c r="C86" s="5"/>
      <c r="D86" s="5"/>
      <c r="E86" s="364" t="s">
        <v>354</v>
      </c>
      <c r="F86" s="650">
        <v>1</v>
      </c>
      <c r="G86" s="650"/>
      <c r="J86" s="5"/>
      <c r="K86" s="5"/>
      <c r="L86"/>
      <c r="M86"/>
      <c r="N86"/>
      <c r="O86"/>
    </row>
    <row r="87" spans="2:15" s="9" customFormat="1" ht="17.5" x14ac:dyDescent="0.3">
      <c r="B87" s="5"/>
      <c r="C87" s="5"/>
      <c r="D87" s="5"/>
      <c r="E87" s="364" t="s">
        <v>355</v>
      </c>
      <c r="F87" s="650">
        <v>1</v>
      </c>
      <c r="G87" s="650"/>
      <c r="J87" s="5"/>
      <c r="K87" s="5"/>
      <c r="L87"/>
      <c r="M87"/>
      <c r="N87"/>
      <c r="O87"/>
    </row>
    <row r="88" spans="2:15" s="9" customFormat="1" ht="17.5" x14ac:dyDescent="0.3">
      <c r="B88" s="5"/>
      <c r="C88" s="5"/>
      <c r="D88" s="5"/>
      <c r="E88" s="364" t="s">
        <v>356</v>
      </c>
      <c r="F88" s="650">
        <v>1</v>
      </c>
      <c r="G88" s="650"/>
      <c r="J88" s="5"/>
      <c r="K88" s="5"/>
      <c r="L88"/>
      <c r="M88"/>
      <c r="N88"/>
      <c r="O88"/>
    </row>
    <row r="89" spans="2:15" s="9" customFormat="1" ht="17.5" x14ac:dyDescent="0.3">
      <c r="B89" s="5"/>
      <c r="C89" s="5"/>
      <c r="D89" s="5"/>
      <c r="E89" s="364" t="s">
        <v>357</v>
      </c>
      <c r="F89" s="650">
        <v>1</v>
      </c>
      <c r="G89" s="650"/>
      <c r="J89" s="5"/>
      <c r="K89" s="5"/>
      <c r="L89"/>
      <c r="M89"/>
      <c r="N89"/>
      <c r="O89"/>
    </row>
    <row r="90" spans="2:15" s="9" customFormat="1" ht="17.5" x14ac:dyDescent="0.3">
      <c r="B90" s="5"/>
      <c r="C90" s="5"/>
      <c r="D90" s="5"/>
      <c r="E90" s="364" t="s">
        <v>358</v>
      </c>
      <c r="F90" s="650">
        <v>1</v>
      </c>
      <c r="G90" s="650"/>
      <c r="J90" s="5"/>
      <c r="K90" s="5"/>
      <c r="L90"/>
      <c r="M90"/>
      <c r="N90"/>
      <c r="O90"/>
    </row>
    <row r="91" spans="2:15" s="9" customFormat="1" ht="17.5" x14ac:dyDescent="0.3">
      <c r="B91" s="5"/>
      <c r="C91" s="5"/>
      <c r="D91" s="5"/>
      <c r="E91" s="364" t="s">
        <v>359</v>
      </c>
      <c r="F91" s="650">
        <v>1</v>
      </c>
      <c r="G91" s="650"/>
      <c r="J91" s="5"/>
      <c r="K91" s="5"/>
      <c r="L91"/>
      <c r="M91"/>
      <c r="N91"/>
      <c r="O91"/>
    </row>
    <row r="92" spans="2:15" s="9" customFormat="1" ht="17.5" x14ac:dyDescent="0.3">
      <c r="B92" s="5"/>
      <c r="C92" s="5"/>
      <c r="D92" s="5"/>
      <c r="E92" s="364" t="s">
        <v>462</v>
      </c>
      <c r="F92" s="650">
        <v>1</v>
      </c>
      <c r="G92" s="650"/>
      <c r="J92" s="5"/>
      <c r="K92" s="5"/>
      <c r="L92"/>
      <c r="M92"/>
      <c r="N92"/>
      <c r="O92"/>
    </row>
    <row r="93" spans="2:15" s="9" customFormat="1" ht="17.5" x14ac:dyDescent="0.3">
      <c r="B93" s="5"/>
      <c r="C93" s="5"/>
      <c r="D93" s="5"/>
      <c r="E93" s="364" t="s">
        <v>323</v>
      </c>
      <c r="F93" s="650">
        <v>2</v>
      </c>
      <c r="G93" s="650"/>
      <c r="J93" s="5"/>
      <c r="K93" s="5"/>
      <c r="L93"/>
      <c r="M93"/>
      <c r="N93"/>
      <c r="O93"/>
    </row>
    <row r="96" spans="2:15" s="9" customFormat="1" ht="68.5" customHeight="1" x14ac:dyDescent="0.3">
      <c r="B96" s="360" t="s">
        <v>226</v>
      </c>
      <c r="C96" s="361" t="s">
        <v>324</v>
      </c>
      <c r="D96" s="360" t="s">
        <v>168</v>
      </c>
      <c r="E96" s="360" t="s">
        <v>325</v>
      </c>
      <c r="F96" s="362" t="s">
        <v>174</v>
      </c>
      <c r="G96" s="363">
        <f>TRUNC(SUM(F97:F105),2)</f>
        <v>14</v>
      </c>
      <c r="J96" s="5"/>
      <c r="K96" s="5"/>
      <c r="L96"/>
      <c r="M96"/>
      <c r="N96"/>
      <c r="O96"/>
    </row>
    <row r="97" spans="2:15" s="9" customFormat="1" ht="17.5" x14ac:dyDescent="0.3">
      <c r="B97" s="5"/>
      <c r="C97" s="5"/>
      <c r="D97" s="5"/>
      <c r="E97" s="364" t="s">
        <v>350</v>
      </c>
      <c r="F97" s="649">
        <v>1</v>
      </c>
      <c r="G97" s="649"/>
      <c r="J97" s="5"/>
      <c r="K97" s="5"/>
      <c r="L97"/>
      <c r="M97"/>
      <c r="N97"/>
      <c r="O97"/>
    </row>
    <row r="98" spans="2:15" s="9" customFormat="1" ht="17.5" x14ac:dyDescent="0.3">
      <c r="B98" s="5"/>
      <c r="C98" s="5"/>
      <c r="D98" s="5"/>
      <c r="E98" s="364" t="s">
        <v>354</v>
      </c>
      <c r="F98" s="650">
        <v>1</v>
      </c>
      <c r="G98" s="650"/>
      <c r="J98" s="5"/>
      <c r="K98" s="5"/>
      <c r="L98"/>
      <c r="M98"/>
      <c r="N98"/>
      <c r="O98"/>
    </row>
    <row r="99" spans="2:15" s="9" customFormat="1" ht="17.5" x14ac:dyDescent="0.3">
      <c r="B99" s="5"/>
      <c r="C99" s="5"/>
      <c r="D99" s="5"/>
      <c r="E99" s="364" t="s">
        <v>355</v>
      </c>
      <c r="F99" s="650">
        <v>1</v>
      </c>
      <c r="G99" s="650"/>
      <c r="J99" s="5"/>
      <c r="K99" s="5"/>
      <c r="L99"/>
      <c r="M99"/>
      <c r="N99"/>
      <c r="O99"/>
    </row>
    <row r="100" spans="2:15" s="9" customFormat="1" ht="17.5" x14ac:dyDescent="0.3">
      <c r="B100" s="5"/>
      <c r="C100" s="5"/>
      <c r="D100" s="5"/>
      <c r="E100" s="364" t="s">
        <v>356</v>
      </c>
      <c r="F100" s="650">
        <v>1</v>
      </c>
      <c r="G100" s="650"/>
      <c r="J100" s="5"/>
      <c r="K100" s="5"/>
      <c r="L100"/>
      <c r="M100"/>
      <c r="N100"/>
      <c r="O100"/>
    </row>
    <row r="101" spans="2:15" s="9" customFormat="1" ht="17.5" x14ac:dyDescent="0.3">
      <c r="B101" s="5"/>
      <c r="C101" s="5"/>
      <c r="D101" s="5"/>
      <c r="E101" s="364" t="s">
        <v>357</v>
      </c>
      <c r="F101" s="650">
        <v>1</v>
      </c>
      <c r="G101" s="650"/>
      <c r="J101" s="5"/>
      <c r="K101" s="5"/>
      <c r="L101"/>
      <c r="M101"/>
      <c r="N101"/>
      <c r="O101"/>
    </row>
    <row r="102" spans="2:15" s="9" customFormat="1" ht="17.5" x14ac:dyDescent="0.3">
      <c r="B102" s="5"/>
      <c r="C102" s="5"/>
      <c r="D102" s="5"/>
      <c r="E102" s="364" t="s">
        <v>358</v>
      </c>
      <c r="F102" s="650">
        <v>1</v>
      </c>
      <c r="G102" s="650"/>
      <c r="J102" s="5"/>
      <c r="K102" s="5"/>
      <c r="L102"/>
      <c r="M102"/>
      <c r="N102"/>
      <c r="O102"/>
    </row>
    <row r="103" spans="2:15" s="9" customFormat="1" ht="17.5" x14ac:dyDescent="0.3">
      <c r="B103" s="5"/>
      <c r="C103" s="5"/>
      <c r="D103" s="5"/>
      <c r="E103" s="364" t="s">
        <v>359</v>
      </c>
      <c r="F103" s="650">
        <v>1</v>
      </c>
      <c r="G103" s="650"/>
      <c r="J103" s="5"/>
      <c r="K103" s="5"/>
      <c r="L103"/>
      <c r="M103"/>
      <c r="N103"/>
      <c r="O103"/>
    </row>
    <row r="104" spans="2:15" s="9" customFormat="1" ht="17.5" x14ac:dyDescent="0.3">
      <c r="B104" s="5"/>
      <c r="C104" s="5"/>
      <c r="D104" s="5"/>
      <c r="E104" s="364" t="s">
        <v>462</v>
      </c>
      <c r="F104" s="650">
        <v>5</v>
      </c>
      <c r="G104" s="650"/>
      <c r="J104" s="5"/>
      <c r="K104" s="5"/>
      <c r="L104"/>
      <c r="M104"/>
      <c r="N104"/>
      <c r="O104"/>
    </row>
    <row r="105" spans="2:15" s="9" customFormat="1" ht="17.5" x14ac:dyDescent="0.3">
      <c r="B105" s="5"/>
      <c r="C105" s="5"/>
      <c r="D105" s="5"/>
      <c r="E105" s="364" t="s">
        <v>323</v>
      </c>
      <c r="F105" s="650">
        <v>2</v>
      </c>
      <c r="G105" s="650"/>
      <c r="J105" s="5"/>
      <c r="K105" s="5"/>
      <c r="L105"/>
      <c r="M105"/>
      <c r="N105"/>
      <c r="O105"/>
    </row>
    <row r="108" spans="2:15" s="9" customFormat="1" ht="67" customHeight="1" x14ac:dyDescent="0.3">
      <c r="B108" s="360" t="s">
        <v>473</v>
      </c>
      <c r="C108" s="361" t="s">
        <v>328</v>
      </c>
      <c r="D108" s="360" t="s">
        <v>168</v>
      </c>
      <c r="E108" s="360" t="s">
        <v>329</v>
      </c>
      <c r="F108" s="362" t="s">
        <v>174</v>
      </c>
      <c r="G108" s="363">
        <f>TRUNC(SUM(F109:F117),2)</f>
        <v>20</v>
      </c>
      <c r="J108" s="5"/>
      <c r="K108" s="5"/>
      <c r="L108"/>
      <c r="M108"/>
      <c r="N108"/>
      <c r="O108"/>
    </row>
    <row r="109" spans="2:15" s="9" customFormat="1" ht="17.5" x14ac:dyDescent="0.3">
      <c r="B109" s="5"/>
      <c r="C109" s="5"/>
      <c r="D109" s="5"/>
      <c r="E109" s="364" t="s">
        <v>350</v>
      </c>
      <c r="F109" s="649">
        <v>2</v>
      </c>
      <c r="G109" s="649"/>
      <c r="J109" s="5"/>
      <c r="K109" s="5"/>
      <c r="L109"/>
      <c r="M109"/>
      <c r="N109"/>
      <c r="O109"/>
    </row>
    <row r="110" spans="2:15" s="9" customFormat="1" ht="17.5" x14ac:dyDescent="0.3">
      <c r="B110" s="5"/>
      <c r="C110" s="5"/>
      <c r="D110" s="5"/>
      <c r="E110" s="364" t="s">
        <v>354</v>
      </c>
      <c r="F110" s="649">
        <v>2</v>
      </c>
      <c r="G110" s="649"/>
      <c r="J110" s="5"/>
      <c r="K110" s="5"/>
      <c r="L110"/>
      <c r="M110"/>
      <c r="N110"/>
      <c r="O110"/>
    </row>
    <row r="111" spans="2:15" s="9" customFormat="1" ht="17.5" x14ac:dyDescent="0.3">
      <c r="B111" s="5"/>
      <c r="C111" s="5"/>
      <c r="D111" s="5"/>
      <c r="E111" s="364" t="s">
        <v>355</v>
      </c>
      <c r="F111" s="650">
        <v>2</v>
      </c>
      <c r="G111" s="650"/>
      <c r="J111" s="5"/>
      <c r="K111" s="5"/>
      <c r="L111"/>
      <c r="M111"/>
      <c r="N111"/>
      <c r="O111"/>
    </row>
    <row r="112" spans="2:15" s="9" customFormat="1" ht="17.5" x14ac:dyDescent="0.3">
      <c r="B112" s="5"/>
      <c r="C112" s="5"/>
      <c r="D112" s="5"/>
      <c r="E112" s="364" t="s">
        <v>356</v>
      </c>
      <c r="F112" s="649">
        <v>2</v>
      </c>
      <c r="G112" s="649"/>
      <c r="J112" s="5"/>
      <c r="K112" s="5"/>
      <c r="L112"/>
      <c r="M112"/>
      <c r="N112"/>
      <c r="O112"/>
    </row>
    <row r="113" spans="2:15" s="9" customFormat="1" ht="17.5" x14ac:dyDescent="0.3">
      <c r="B113" s="5"/>
      <c r="C113" s="5"/>
      <c r="D113" s="5"/>
      <c r="E113" s="364" t="s">
        <v>357</v>
      </c>
      <c r="F113" s="650">
        <v>2</v>
      </c>
      <c r="G113" s="650"/>
      <c r="J113" s="5"/>
      <c r="K113" s="5"/>
      <c r="L113"/>
      <c r="M113"/>
      <c r="N113"/>
      <c r="O113"/>
    </row>
    <row r="114" spans="2:15" s="9" customFormat="1" ht="17.5" x14ac:dyDescent="0.3">
      <c r="B114" s="5"/>
      <c r="C114" s="5"/>
      <c r="D114" s="5"/>
      <c r="E114" s="364" t="s">
        <v>358</v>
      </c>
      <c r="F114" s="649">
        <v>2</v>
      </c>
      <c r="G114" s="649"/>
      <c r="J114" s="5"/>
      <c r="K114" s="5"/>
      <c r="L114"/>
      <c r="M114"/>
      <c r="N114"/>
      <c r="O114"/>
    </row>
    <row r="115" spans="2:15" s="9" customFormat="1" ht="17.5" x14ac:dyDescent="0.3">
      <c r="B115" s="5"/>
      <c r="C115" s="5"/>
      <c r="D115" s="5"/>
      <c r="E115" s="364" t="s">
        <v>359</v>
      </c>
      <c r="F115" s="650">
        <v>2</v>
      </c>
      <c r="G115" s="650"/>
      <c r="J115" s="5"/>
      <c r="K115" s="5"/>
      <c r="L115"/>
      <c r="M115"/>
      <c r="N115"/>
      <c r="O115"/>
    </row>
    <row r="116" spans="2:15" s="9" customFormat="1" ht="17.5" x14ac:dyDescent="0.3">
      <c r="B116" s="5"/>
      <c r="C116" s="5"/>
      <c r="D116" s="5"/>
      <c r="E116" s="364" t="s">
        <v>462</v>
      </c>
      <c r="F116" s="650">
        <v>2</v>
      </c>
      <c r="G116" s="650"/>
      <c r="J116" s="5"/>
      <c r="K116" s="5"/>
      <c r="L116"/>
      <c r="M116"/>
      <c r="N116"/>
      <c r="O116"/>
    </row>
    <row r="117" spans="2:15" s="9" customFormat="1" ht="17.5" x14ac:dyDescent="0.3">
      <c r="B117" s="5"/>
      <c r="C117" s="5"/>
      <c r="D117" s="5"/>
      <c r="E117" s="364" t="s">
        <v>323</v>
      </c>
      <c r="F117" s="650">
        <v>4</v>
      </c>
      <c r="G117" s="650"/>
      <c r="J117" s="5"/>
      <c r="K117" s="5"/>
      <c r="L117"/>
      <c r="M117"/>
      <c r="N117"/>
      <c r="O117"/>
    </row>
    <row r="120" spans="2:15" s="9" customFormat="1" ht="54" x14ac:dyDescent="0.3">
      <c r="B120" s="360" t="s">
        <v>483</v>
      </c>
      <c r="C120" s="361" t="s">
        <v>330</v>
      </c>
      <c r="D120" s="360" t="s">
        <v>168</v>
      </c>
      <c r="E120" s="360" t="s">
        <v>331</v>
      </c>
      <c r="F120" s="362" t="s">
        <v>174</v>
      </c>
      <c r="G120" s="363">
        <f>TRUNC(SUM(F121:F129),2)</f>
        <v>28</v>
      </c>
      <c r="J120" s="5"/>
      <c r="K120" s="5"/>
      <c r="L120"/>
      <c r="M120"/>
      <c r="N120"/>
      <c r="O120"/>
    </row>
    <row r="121" spans="2:15" s="9" customFormat="1" ht="17.5" x14ac:dyDescent="0.3">
      <c r="B121" s="5"/>
      <c r="C121" s="5"/>
      <c r="D121" s="5"/>
      <c r="E121" s="364" t="s">
        <v>350</v>
      </c>
      <c r="F121" s="649">
        <v>2</v>
      </c>
      <c r="G121" s="649"/>
      <c r="J121" s="5"/>
      <c r="K121" s="5"/>
      <c r="L121"/>
      <c r="M121"/>
      <c r="N121"/>
      <c r="O121"/>
    </row>
    <row r="122" spans="2:15" s="9" customFormat="1" ht="17.5" x14ac:dyDescent="0.3">
      <c r="B122" s="5"/>
      <c r="C122" s="5"/>
      <c r="D122" s="5"/>
      <c r="E122" s="364" t="s">
        <v>354</v>
      </c>
      <c r="F122" s="649">
        <v>2</v>
      </c>
      <c r="G122" s="649"/>
      <c r="J122" s="5"/>
      <c r="K122" s="5"/>
      <c r="L122"/>
      <c r="M122"/>
      <c r="N122"/>
      <c r="O122"/>
    </row>
    <row r="123" spans="2:15" s="9" customFormat="1" ht="17.5" x14ac:dyDescent="0.3">
      <c r="B123" s="5"/>
      <c r="C123" s="5"/>
      <c r="D123" s="5"/>
      <c r="E123" s="364" t="s">
        <v>355</v>
      </c>
      <c r="F123" s="650">
        <v>2</v>
      </c>
      <c r="G123" s="650"/>
      <c r="J123" s="5"/>
      <c r="K123" s="5"/>
      <c r="L123"/>
      <c r="M123"/>
      <c r="N123"/>
      <c r="O123"/>
    </row>
    <row r="124" spans="2:15" s="9" customFormat="1" ht="17.5" x14ac:dyDescent="0.3">
      <c r="B124" s="5"/>
      <c r="C124" s="5"/>
      <c r="D124" s="5"/>
      <c r="E124" s="364" t="s">
        <v>356</v>
      </c>
      <c r="F124" s="649">
        <v>2</v>
      </c>
      <c r="G124" s="649"/>
      <c r="J124" s="5"/>
      <c r="K124" s="5"/>
      <c r="L124"/>
      <c r="M124"/>
      <c r="N124"/>
      <c r="O124"/>
    </row>
    <row r="125" spans="2:15" s="9" customFormat="1" ht="17.5" x14ac:dyDescent="0.3">
      <c r="B125" s="5"/>
      <c r="C125" s="5"/>
      <c r="D125" s="5"/>
      <c r="E125" s="364" t="s">
        <v>357</v>
      </c>
      <c r="F125" s="650">
        <v>2</v>
      </c>
      <c r="G125" s="650"/>
      <c r="J125" s="5"/>
      <c r="K125" s="5"/>
      <c r="L125"/>
      <c r="M125"/>
      <c r="N125"/>
      <c r="O125"/>
    </row>
    <row r="126" spans="2:15" s="9" customFormat="1" ht="17.5" x14ac:dyDescent="0.3">
      <c r="B126" s="5"/>
      <c r="C126" s="5"/>
      <c r="D126" s="5"/>
      <c r="E126" s="364" t="s">
        <v>358</v>
      </c>
      <c r="F126" s="649">
        <v>2</v>
      </c>
      <c r="G126" s="649"/>
      <c r="J126" s="5"/>
      <c r="K126" s="5"/>
      <c r="L126"/>
      <c r="M126"/>
      <c r="N126"/>
      <c r="O126"/>
    </row>
    <row r="127" spans="2:15" s="9" customFormat="1" ht="17.5" x14ac:dyDescent="0.3">
      <c r="B127" s="5"/>
      <c r="C127" s="5"/>
      <c r="D127" s="5"/>
      <c r="E127" s="364" t="s">
        <v>359</v>
      </c>
      <c r="F127" s="650">
        <v>2</v>
      </c>
      <c r="G127" s="650"/>
      <c r="J127" s="5"/>
      <c r="K127" s="5"/>
      <c r="L127"/>
      <c r="M127"/>
      <c r="N127"/>
      <c r="O127"/>
    </row>
    <row r="128" spans="2:15" s="9" customFormat="1" ht="17.5" x14ac:dyDescent="0.3">
      <c r="B128" s="5"/>
      <c r="C128" s="5"/>
      <c r="D128" s="5"/>
      <c r="E128" s="364" t="s">
        <v>462</v>
      </c>
      <c r="F128" s="650">
        <v>10</v>
      </c>
      <c r="G128" s="650"/>
      <c r="J128" s="5"/>
      <c r="K128" s="5"/>
      <c r="L128"/>
      <c r="M128"/>
      <c r="N128"/>
      <c r="O128"/>
    </row>
    <row r="129" spans="2:15" s="9" customFormat="1" ht="17.5" x14ac:dyDescent="0.3">
      <c r="B129" s="5"/>
      <c r="C129" s="5"/>
      <c r="D129" s="5"/>
      <c r="E129" s="364" t="s">
        <v>323</v>
      </c>
      <c r="F129" s="650">
        <v>4</v>
      </c>
      <c r="G129" s="650"/>
      <c r="J129" s="5"/>
      <c r="K129" s="5"/>
      <c r="L129"/>
      <c r="M129"/>
      <c r="N129"/>
      <c r="O129"/>
    </row>
    <row r="133" spans="2:15" ht="18" x14ac:dyDescent="0.3">
      <c r="B133" s="387">
        <v>4</v>
      </c>
      <c r="C133" s="387"/>
      <c r="D133" s="387"/>
      <c r="E133" s="387" t="s">
        <v>360</v>
      </c>
      <c r="F133" s="183"/>
    </row>
    <row r="134" spans="2:15" s="392" customFormat="1" ht="66" customHeight="1" x14ac:dyDescent="0.3">
      <c r="B134" s="360" t="s">
        <v>202</v>
      </c>
      <c r="C134" s="361" t="s">
        <v>369</v>
      </c>
      <c r="D134" s="360" t="s">
        <v>168</v>
      </c>
      <c r="E134" s="360" t="s">
        <v>464</v>
      </c>
      <c r="F134" s="362" t="s">
        <v>312</v>
      </c>
      <c r="G134" s="363">
        <f>TRUNC(SUM(F135:F135),2)</f>
        <v>522.20000000000005</v>
      </c>
      <c r="H134" s="391"/>
      <c r="I134" s="391"/>
      <c r="J134" s="390"/>
      <c r="K134" s="390"/>
    </row>
    <row r="135" spans="2:15" s="392" customFormat="1" ht="17.5" x14ac:dyDescent="0.3">
      <c r="B135" s="5"/>
      <c r="C135" s="5"/>
      <c r="D135" s="5"/>
      <c r="E135" s="369" t="s">
        <v>387</v>
      </c>
      <c r="F135" s="383">
        <v>522.20000000000005</v>
      </c>
      <c r="G135" s="5"/>
      <c r="H135" s="391"/>
      <c r="I135" s="391"/>
      <c r="J135" s="390"/>
      <c r="K135" s="390"/>
    </row>
    <row r="136" spans="2:15" s="392" customFormat="1" ht="18" x14ac:dyDescent="0.3">
      <c r="B136" s="388"/>
      <c r="C136" s="388"/>
      <c r="D136" s="388"/>
      <c r="E136" s="388"/>
      <c r="F136" s="389"/>
      <c r="G136" s="390"/>
      <c r="H136" s="391"/>
      <c r="I136" s="391"/>
      <c r="J136" s="390"/>
      <c r="K136" s="390"/>
    </row>
    <row r="137" spans="2:15" s="392" customFormat="1" ht="18" x14ac:dyDescent="0.3">
      <c r="B137" s="388"/>
      <c r="C137" s="388"/>
      <c r="D137" s="388"/>
      <c r="E137" s="388"/>
      <c r="F137" s="389"/>
      <c r="G137" s="390"/>
      <c r="H137" s="391"/>
      <c r="I137" s="391"/>
      <c r="J137" s="390"/>
      <c r="K137" s="390"/>
    </row>
    <row r="138" spans="2:15" s="392" customFormat="1" ht="61" customHeight="1" x14ac:dyDescent="0.3">
      <c r="B138" s="393" t="s">
        <v>363</v>
      </c>
      <c r="C138" s="361" t="s">
        <v>324</v>
      </c>
      <c r="D138" s="360" t="s">
        <v>168</v>
      </c>
      <c r="E138" s="360" t="s">
        <v>325</v>
      </c>
      <c r="F138" s="362" t="s">
        <v>174</v>
      </c>
      <c r="G138" s="363">
        <f>TRUNC(SUM(F139:F142),2)</f>
        <v>5</v>
      </c>
      <c r="H138" s="9"/>
      <c r="I138" s="9"/>
      <c r="J138" s="5"/>
      <c r="K138" s="390"/>
    </row>
    <row r="139" spans="2:15" s="392" customFormat="1" ht="18" x14ac:dyDescent="0.3">
      <c r="B139" s="384"/>
      <c r="C139" s="385"/>
      <c r="D139" s="384"/>
      <c r="E139" s="369" t="s">
        <v>351</v>
      </c>
      <c r="F139" s="383">
        <v>1</v>
      </c>
      <c r="G139" s="397"/>
      <c r="H139" s="9"/>
      <c r="I139" s="9"/>
      <c r="J139" s="5"/>
      <c r="K139" s="390"/>
    </row>
    <row r="140" spans="2:15" s="392" customFormat="1" ht="18" x14ac:dyDescent="0.3">
      <c r="B140" s="384"/>
      <c r="C140" s="385"/>
      <c r="D140" s="384"/>
      <c r="E140" s="364" t="s">
        <v>352</v>
      </c>
      <c r="F140" s="370">
        <v>1</v>
      </c>
      <c r="G140" s="397"/>
      <c r="H140" s="9"/>
      <c r="I140" s="9"/>
      <c r="J140" s="5"/>
      <c r="K140" s="390"/>
    </row>
    <row r="141" spans="2:15" s="392" customFormat="1" ht="18" x14ac:dyDescent="0.3">
      <c r="B141" s="384"/>
      <c r="C141" s="385"/>
      <c r="D141" s="384"/>
      <c r="E141" s="364" t="s">
        <v>353</v>
      </c>
      <c r="F141" s="370">
        <v>1</v>
      </c>
      <c r="G141" s="397"/>
      <c r="H141" s="9"/>
      <c r="I141" s="9"/>
      <c r="J141" s="5"/>
      <c r="K141" s="390"/>
    </row>
    <row r="142" spans="2:15" s="392" customFormat="1" ht="18" x14ac:dyDescent="0.3">
      <c r="B142" s="384"/>
      <c r="C142" s="385"/>
      <c r="D142" s="384"/>
      <c r="E142" s="364" t="s">
        <v>323</v>
      </c>
      <c r="F142" s="370">
        <v>2</v>
      </c>
      <c r="G142" s="397"/>
      <c r="H142" s="9"/>
      <c r="I142" s="9"/>
      <c r="J142" s="5"/>
      <c r="K142" s="390"/>
    </row>
    <row r="143" spans="2:15" s="392" customFormat="1" ht="18" x14ac:dyDescent="0.3">
      <c r="B143" s="384"/>
      <c r="C143" s="385"/>
      <c r="D143" s="384"/>
      <c r="E143" s="384"/>
      <c r="F143" s="396"/>
      <c r="G143" s="397"/>
      <c r="H143" s="9"/>
      <c r="I143" s="9"/>
      <c r="J143" s="5"/>
      <c r="K143" s="390"/>
    </row>
    <row r="144" spans="2:15" s="392" customFormat="1" ht="18" x14ac:dyDescent="0.3">
      <c r="B144" s="388"/>
      <c r="C144" s="388"/>
      <c r="D144" s="388"/>
      <c r="E144" s="388"/>
      <c r="F144" s="389"/>
      <c r="G144" s="390"/>
      <c r="H144" s="391"/>
      <c r="I144" s="391"/>
      <c r="J144" s="390"/>
      <c r="K144" s="390"/>
    </row>
    <row r="145" spans="2:10" ht="54" x14ac:dyDescent="0.3">
      <c r="B145" s="393" t="s">
        <v>365</v>
      </c>
      <c r="C145" s="394" t="s">
        <v>361</v>
      </c>
      <c r="D145" s="393" t="s">
        <v>168</v>
      </c>
      <c r="E145" s="393" t="s">
        <v>362</v>
      </c>
      <c r="F145" s="386" t="s">
        <v>187</v>
      </c>
      <c r="G145" s="395">
        <f>TRUNC(SUM(J147:J150),2)</f>
        <v>215</v>
      </c>
    </row>
    <row r="146" spans="2:10" ht="36" x14ac:dyDescent="0.3">
      <c r="E146" s="374" t="s">
        <v>315</v>
      </c>
      <c r="F146" s="370" t="s">
        <v>190</v>
      </c>
      <c r="G146" s="674" t="s">
        <v>337</v>
      </c>
      <c r="H146" s="675"/>
      <c r="I146" s="371" t="s">
        <v>191</v>
      </c>
      <c r="J146" s="371" t="s">
        <v>336</v>
      </c>
    </row>
    <row r="147" spans="2:10" ht="17.5" x14ac:dyDescent="0.35">
      <c r="E147" s="364" t="s">
        <v>351</v>
      </c>
      <c r="F147" s="370">
        <v>1</v>
      </c>
      <c r="G147" s="672">
        <v>35</v>
      </c>
      <c r="H147" s="673"/>
      <c r="I147" s="372" t="s">
        <v>338</v>
      </c>
      <c r="J147" s="373">
        <f t="shared" ref="J147" si="2">F147*G147</f>
        <v>35</v>
      </c>
    </row>
    <row r="148" spans="2:10" ht="17.5" x14ac:dyDescent="0.35">
      <c r="E148" s="364" t="s">
        <v>352</v>
      </c>
      <c r="F148" s="370">
        <v>1</v>
      </c>
      <c r="G148" s="672">
        <v>90</v>
      </c>
      <c r="H148" s="673"/>
      <c r="I148" s="372" t="s">
        <v>338</v>
      </c>
      <c r="J148" s="373">
        <f t="shared" ref="J148:J149" si="3">F148*G148</f>
        <v>90</v>
      </c>
    </row>
    <row r="149" spans="2:10" ht="17.5" x14ac:dyDescent="0.35">
      <c r="E149" s="364" t="s">
        <v>353</v>
      </c>
      <c r="F149" s="370">
        <v>1</v>
      </c>
      <c r="G149" s="672">
        <v>40</v>
      </c>
      <c r="H149" s="673"/>
      <c r="I149" s="372" t="s">
        <v>338</v>
      </c>
      <c r="J149" s="373">
        <f t="shared" si="3"/>
        <v>40</v>
      </c>
    </row>
    <row r="150" spans="2:10" ht="17.5" x14ac:dyDescent="0.35">
      <c r="E150" s="364" t="s">
        <v>323</v>
      </c>
      <c r="F150" s="370">
        <v>1</v>
      </c>
      <c r="G150" s="672">
        <v>50</v>
      </c>
      <c r="H150" s="673"/>
      <c r="I150" s="372" t="s">
        <v>338</v>
      </c>
      <c r="J150" s="373">
        <f t="shared" ref="J150" si="4">F150*G150</f>
        <v>50</v>
      </c>
    </row>
    <row r="151" spans="2:10" ht="17.5" x14ac:dyDescent="0.3">
      <c r="F151" s="382"/>
      <c r="G151" s="382"/>
    </row>
    <row r="153" spans="2:10" ht="66.5" customHeight="1" x14ac:dyDescent="0.3">
      <c r="B153" s="360" t="s">
        <v>368</v>
      </c>
      <c r="C153" s="361" t="s">
        <v>443</v>
      </c>
      <c r="D153" s="360" t="s">
        <v>168</v>
      </c>
      <c r="E153" s="360" t="s">
        <v>364</v>
      </c>
      <c r="F153" s="362" t="s">
        <v>174</v>
      </c>
      <c r="G153" s="363">
        <f>TRUNC(SUM(F154:F158),2)</f>
        <v>5</v>
      </c>
    </row>
    <row r="154" spans="2:10" ht="36" x14ac:dyDescent="0.3">
      <c r="E154" s="374" t="s">
        <v>315</v>
      </c>
      <c r="F154" s="370" t="s">
        <v>190</v>
      </c>
    </row>
    <row r="155" spans="2:10" ht="17.5" x14ac:dyDescent="0.3">
      <c r="E155" s="364" t="s">
        <v>351</v>
      </c>
      <c r="F155" s="370">
        <v>1</v>
      </c>
    </row>
    <row r="156" spans="2:10" ht="17.5" x14ac:dyDescent="0.3">
      <c r="E156" s="364" t="s">
        <v>352</v>
      </c>
      <c r="F156" s="370">
        <v>1</v>
      </c>
    </row>
    <row r="157" spans="2:10" ht="17.5" x14ac:dyDescent="0.3">
      <c r="E157" s="364" t="s">
        <v>353</v>
      </c>
      <c r="F157" s="370">
        <v>1</v>
      </c>
    </row>
    <row r="158" spans="2:10" ht="17.5" x14ac:dyDescent="0.3">
      <c r="E158" s="364" t="s">
        <v>323</v>
      </c>
      <c r="F158" s="370">
        <v>2</v>
      </c>
    </row>
    <row r="161" spans="2:15" ht="62" customHeight="1" x14ac:dyDescent="0.3">
      <c r="B161" s="360" t="s">
        <v>370</v>
      </c>
      <c r="C161" s="361" t="s">
        <v>366</v>
      </c>
      <c r="D161" s="360" t="s">
        <v>168</v>
      </c>
      <c r="E161" s="360" t="s">
        <v>367</v>
      </c>
      <c r="F161" s="362" t="s">
        <v>174</v>
      </c>
      <c r="G161" s="363">
        <f>TRUNC(SUM(F162:F165),2)</f>
        <v>5</v>
      </c>
    </row>
    <row r="162" spans="2:15" ht="17.5" x14ac:dyDescent="0.3">
      <c r="E162" s="364" t="s">
        <v>351</v>
      </c>
      <c r="F162" s="370">
        <v>1</v>
      </c>
    </row>
    <row r="163" spans="2:15" ht="17.5" x14ac:dyDescent="0.3">
      <c r="E163" s="364" t="s">
        <v>352</v>
      </c>
      <c r="F163" s="370">
        <v>1</v>
      </c>
    </row>
    <row r="164" spans="2:15" ht="17.5" x14ac:dyDescent="0.3">
      <c r="E164" s="364" t="s">
        <v>353</v>
      </c>
      <c r="F164" s="370">
        <v>1</v>
      </c>
    </row>
    <row r="165" spans="2:15" ht="17.5" x14ac:dyDescent="0.3">
      <c r="E165" s="364" t="s">
        <v>323</v>
      </c>
      <c r="F165" s="370">
        <v>2</v>
      </c>
    </row>
    <row r="172" spans="2:15" s="5" customFormat="1" ht="18" x14ac:dyDescent="0.3">
      <c r="E172" s="174" t="s">
        <v>132</v>
      </c>
      <c r="H172" s="9"/>
      <c r="I172" s="9"/>
      <c r="L172"/>
      <c r="M172"/>
      <c r="N172"/>
      <c r="O172"/>
    </row>
    <row r="173" spans="2:15" s="5" customFormat="1" ht="18" x14ac:dyDescent="0.3">
      <c r="E173" s="174" t="s">
        <v>205</v>
      </c>
      <c r="H173" s="9"/>
      <c r="I173" s="9"/>
      <c r="L173"/>
      <c r="M173"/>
      <c r="N173"/>
      <c r="O173"/>
    </row>
    <row r="174" spans="2:15" s="5" customFormat="1" ht="18" x14ac:dyDescent="0.3">
      <c r="E174" s="174" t="s">
        <v>13</v>
      </c>
      <c r="H174" s="9"/>
      <c r="I174" s="9"/>
      <c r="L174"/>
      <c r="M174"/>
      <c r="N174"/>
      <c r="O174"/>
    </row>
  </sheetData>
  <mergeCells count="94">
    <mergeCell ref="F129:G129"/>
    <mergeCell ref="F122:G122"/>
    <mergeCell ref="F123:G123"/>
    <mergeCell ref="F124:G124"/>
    <mergeCell ref="F125:G125"/>
    <mergeCell ref="F126:G126"/>
    <mergeCell ref="F127:G127"/>
    <mergeCell ref="F117:G117"/>
    <mergeCell ref="F121:G121"/>
    <mergeCell ref="F111:G111"/>
    <mergeCell ref="F112:G112"/>
    <mergeCell ref="F113:G113"/>
    <mergeCell ref="F114:G114"/>
    <mergeCell ref="F115:G115"/>
    <mergeCell ref="G146:H146"/>
    <mergeCell ref="G147:H147"/>
    <mergeCell ref="G148:H148"/>
    <mergeCell ref="G149:H149"/>
    <mergeCell ref="G150:H150"/>
    <mergeCell ref="F99:G99"/>
    <mergeCell ref="F105:G105"/>
    <mergeCell ref="F109:G109"/>
    <mergeCell ref="F110:G110"/>
    <mergeCell ref="F100:G100"/>
    <mergeCell ref="F101:G101"/>
    <mergeCell ref="F102:G102"/>
    <mergeCell ref="F103:G103"/>
    <mergeCell ref="F78:G78"/>
    <mergeCell ref="F79:G79"/>
    <mergeCell ref="F73:G73"/>
    <mergeCell ref="F74:G74"/>
    <mergeCell ref="F75:G75"/>
    <mergeCell ref="F76:G76"/>
    <mergeCell ref="F77:G77"/>
    <mergeCell ref="G52:H52"/>
    <mergeCell ref="G53:H53"/>
    <mergeCell ref="G54:H54"/>
    <mergeCell ref="G55:H55"/>
    <mergeCell ref="G57:H57"/>
    <mergeCell ref="G56:H56"/>
    <mergeCell ref="F42:G42"/>
    <mergeCell ref="G49:H49"/>
    <mergeCell ref="G50:H50"/>
    <mergeCell ref="G51:H51"/>
    <mergeCell ref="F43:G43"/>
    <mergeCell ref="G48:H48"/>
    <mergeCell ref="F38:G38"/>
    <mergeCell ref="F37:G37"/>
    <mergeCell ref="F39:G39"/>
    <mergeCell ref="F40:G40"/>
    <mergeCell ref="F41:G41"/>
    <mergeCell ref="F26:G26"/>
    <mergeCell ref="E33:E35"/>
    <mergeCell ref="F33:G35"/>
    <mergeCell ref="F36:G36"/>
    <mergeCell ref="F28:G28"/>
    <mergeCell ref="F27:G27"/>
    <mergeCell ref="F17:G17"/>
    <mergeCell ref="F18:G18"/>
    <mergeCell ref="F19:G19"/>
    <mergeCell ref="F20:G20"/>
    <mergeCell ref="F25:G25"/>
    <mergeCell ref="F22:G22"/>
    <mergeCell ref="F23:G23"/>
    <mergeCell ref="F24:G24"/>
    <mergeCell ref="F21:G21"/>
    <mergeCell ref="F2:L2"/>
    <mergeCell ref="F3:L3"/>
    <mergeCell ref="F4:L4"/>
    <mergeCell ref="F5:L5"/>
    <mergeCell ref="C7:J7"/>
    <mergeCell ref="K7:L7"/>
    <mergeCell ref="C8:J8"/>
    <mergeCell ref="K8:L8"/>
    <mergeCell ref="C9:J9"/>
    <mergeCell ref="C10:J10"/>
    <mergeCell ref="B11:J12"/>
    <mergeCell ref="K12:L12"/>
    <mergeCell ref="F80:G80"/>
    <mergeCell ref="F92:G92"/>
    <mergeCell ref="F104:G104"/>
    <mergeCell ref="F116:G116"/>
    <mergeCell ref="F128:G128"/>
    <mergeCell ref="F89:G89"/>
    <mergeCell ref="F90:G90"/>
    <mergeCell ref="F91:G91"/>
    <mergeCell ref="F81:G81"/>
    <mergeCell ref="F85:G85"/>
    <mergeCell ref="F86:G86"/>
    <mergeCell ref="F87:G87"/>
    <mergeCell ref="F88:G88"/>
    <mergeCell ref="F93:G93"/>
    <mergeCell ref="F97:G97"/>
    <mergeCell ref="F98:G98"/>
  </mergeCells>
  <pageMargins left="0.98425196850393704" right="0.98425196850393704" top="0.98425196850393704" bottom="0.98425196850393704" header="0.51181102362204722" footer="0.51181102362204722"/>
  <pageSetup paperSize="9" scale="46" fitToHeight="0" orientation="landscape" r:id="rId1"/>
  <headerFooter>
    <oddFooter>Página &amp;P de &amp;N</oddFooter>
  </headerFooter>
  <rowBreaks count="5" manualBreakCount="5">
    <brk id="45" max="11" man="1"/>
    <brk id="71" max="11" man="1"/>
    <brk id="107" max="11" man="1"/>
    <brk id="137" max="11" man="1"/>
    <brk id="16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view="pageBreakPreview" topLeftCell="A4" zoomScale="60" zoomScaleNormal="55" workbookViewId="0">
      <selection activeCell="B11" sqref="B11:J12"/>
    </sheetView>
  </sheetViews>
  <sheetFormatPr defaultRowHeight="14" x14ac:dyDescent="0.3"/>
  <cols>
    <col min="3" max="3" width="10.33203125" bestFit="1" customWidth="1"/>
    <col min="4" max="4" width="16.08203125" bestFit="1" customWidth="1"/>
    <col min="5" max="5" width="78.33203125" customWidth="1"/>
    <col min="6" max="6" width="14.6640625" customWidth="1"/>
    <col min="7" max="7" width="25" customWidth="1"/>
    <col min="9" max="9" width="11" bestFit="1" customWidth="1"/>
    <col min="10" max="10" width="11.5" bestFit="1" customWidth="1"/>
    <col min="11" max="11" width="20.6640625" customWidth="1"/>
    <col min="12" max="12" width="23" customWidth="1"/>
  </cols>
  <sheetData>
    <row r="1" spans="2:12" ht="14.5" thickBot="1" x14ac:dyDescent="0.35">
      <c r="B1" s="5"/>
      <c r="C1" s="5"/>
      <c r="D1" s="5"/>
      <c r="E1" s="12"/>
      <c r="F1" s="5"/>
      <c r="G1" s="5"/>
      <c r="H1" s="9"/>
      <c r="I1" s="9"/>
      <c r="J1" s="5"/>
      <c r="K1" s="5"/>
    </row>
    <row r="2" spans="2:12" ht="20.5" x14ac:dyDescent="0.45">
      <c r="B2" s="6"/>
      <c r="C2" s="137"/>
      <c r="D2" s="137"/>
      <c r="E2" s="11"/>
      <c r="F2" s="503" t="s">
        <v>1</v>
      </c>
      <c r="G2" s="503"/>
      <c r="H2" s="503"/>
      <c r="I2" s="503"/>
      <c r="J2" s="503"/>
      <c r="K2" s="503"/>
      <c r="L2" s="504"/>
    </row>
    <row r="3" spans="2:12" ht="20.5" x14ac:dyDescent="0.45">
      <c r="B3" s="7"/>
      <c r="C3" s="155"/>
      <c r="D3" s="155"/>
      <c r="E3" s="186"/>
      <c r="F3" s="606" t="s">
        <v>204</v>
      </c>
      <c r="G3" s="606"/>
      <c r="H3" s="606"/>
      <c r="I3" s="606"/>
      <c r="J3" s="606"/>
      <c r="K3" s="606"/>
      <c r="L3" s="506"/>
    </row>
    <row r="4" spans="2:12" ht="20.5" x14ac:dyDescent="0.3">
      <c r="B4" s="7"/>
      <c r="C4" s="155"/>
      <c r="D4" s="155"/>
      <c r="E4" s="186"/>
      <c r="F4" s="607" t="s">
        <v>154</v>
      </c>
      <c r="G4" s="607"/>
      <c r="H4" s="607"/>
      <c r="I4" s="607"/>
      <c r="J4" s="607"/>
      <c r="K4" s="607"/>
      <c r="L4" s="508"/>
    </row>
    <row r="5" spans="2:12" ht="20.5" x14ac:dyDescent="0.3">
      <c r="B5" s="7"/>
      <c r="C5" s="155"/>
      <c r="D5" s="155"/>
      <c r="E5" s="186"/>
      <c r="F5" s="607" t="s">
        <v>4</v>
      </c>
      <c r="G5" s="607"/>
      <c r="H5" s="607"/>
      <c r="I5" s="607"/>
      <c r="J5" s="607"/>
      <c r="K5" s="607"/>
      <c r="L5" s="508"/>
    </row>
    <row r="6" spans="2:12" ht="21" thickBot="1" x14ac:dyDescent="0.35">
      <c r="B6" s="8"/>
      <c r="C6" s="142"/>
      <c r="D6" s="142"/>
      <c r="E6" s="13"/>
      <c r="F6" s="2"/>
      <c r="G6" s="268"/>
      <c r="H6" s="2"/>
      <c r="I6" s="2"/>
      <c r="J6" s="2"/>
      <c r="K6" s="2"/>
      <c r="L6" s="44">
        <f>(L11/1)+1</f>
        <v>1.2452000000000001</v>
      </c>
    </row>
    <row r="7" spans="2:12" ht="18.5" x14ac:dyDescent="0.45">
      <c r="B7" s="267" t="str">
        <f>'Orçamento Sintético - Sec Educa'!B7</f>
        <v>SERVIÇO:</v>
      </c>
      <c r="C7" s="668" t="str">
        <f>'Orçamento Sintético - Sec Educa'!C7</f>
        <v>CERCAMENTOS EM ALAMBRADOS E GRADIL 3D</v>
      </c>
      <c r="D7" s="668"/>
      <c r="E7" s="668"/>
      <c r="F7" s="668"/>
      <c r="G7" s="668"/>
      <c r="H7" s="668"/>
      <c r="I7" s="668"/>
      <c r="J7" s="669"/>
      <c r="K7" s="670" t="s">
        <v>5</v>
      </c>
      <c r="L7" s="671"/>
    </row>
    <row r="8" spans="2:12" ht="19" thickBot="1" x14ac:dyDescent="0.35">
      <c r="B8" s="69" t="str">
        <f>'Orçamento Sintético - Sec Educa'!B8</f>
        <v>Obra:</v>
      </c>
      <c r="C8" s="805" t="str">
        <f>'Orçamento Sintético - Sec Educa'!C8:K8</f>
        <v>Diversos prédios e terrenos públicos</v>
      </c>
      <c r="D8" s="805"/>
      <c r="E8" s="805"/>
      <c r="F8" s="805"/>
      <c r="G8" s="805"/>
      <c r="H8" s="805"/>
      <c r="I8" s="805"/>
      <c r="J8" s="616"/>
      <c r="K8" s="660">
        <f>'Orçamento Sintético - Sec Educa'!L8</f>
        <v>45330</v>
      </c>
      <c r="L8" s="661"/>
    </row>
    <row r="9" spans="2:12" ht="19" thickBot="1" x14ac:dyDescent="0.35">
      <c r="B9" s="69" t="str">
        <f>'Orçamento Sintético - Sec Educa'!B9</f>
        <v>Local:</v>
      </c>
      <c r="C9" s="805" t="str">
        <f>'Orçamento Sintético - Sec Educa'!C9:K9</f>
        <v>Vila Bela da Santíssima Trindade-MT</v>
      </c>
      <c r="D9" s="805"/>
      <c r="E9" s="805"/>
      <c r="F9" s="805"/>
      <c r="G9" s="805"/>
      <c r="H9" s="805"/>
      <c r="I9" s="805"/>
      <c r="J9" s="616"/>
      <c r="K9" s="298"/>
      <c r="L9" s="299"/>
    </row>
    <row r="10" spans="2:12" ht="19" thickBot="1" x14ac:dyDescent="0.35">
      <c r="B10" s="266"/>
      <c r="C10" s="662" t="str">
        <f>'Orçamento Sintético - Sec Educa'!E10</f>
        <v>Referência: SINAPI 12/2023 - MATO GROSSO - COTAÇÃO;   SBC - 01/2024 - CBA - Cuiabá</v>
      </c>
      <c r="D10" s="662"/>
      <c r="E10" s="662"/>
      <c r="F10" s="662"/>
      <c r="G10" s="662"/>
      <c r="H10" s="662"/>
      <c r="I10" s="662"/>
      <c r="J10" s="663"/>
      <c r="K10" s="300" t="str">
        <f>'Orçamento Sintético - Sec Educa'!L10</f>
        <v>LEIS SOCIAIS:</v>
      </c>
      <c r="L10" s="301">
        <f>'Orçamento Sintético - Sec Educa'!M10</f>
        <v>0.80420000000000003</v>
      </c>
    </row>
    <row r="11" spans="2:12" ht="18.5" x14ac:dyDescent="0.3">
      <c r="B11" s="806" t="s">
        <v>495</v>
      </c>
      <c r="C11" s="664"/>
      <c r="D11" s="664"/>
      <c r="E11" s="664"/>
      <c r="F11" s="664"/>
      <c r="G11" s="664"/>
      <c r="H11" s="664"/>
      <c r="I11" s="664"/>
      <c r="J11" s="665"/>
      <c r="K11" s="302" t="s">
        <v>9</v>
      </c>
      <c r="L11" s="297">
        <f>BDI!B40</f>
        <v>0.2452</v>
      </c>
    </row>
    <row r="12" spans="2:12" ht="69.5" customHeight="1" thickBot="1" x14ac:dyDescent="0.35">
      <c r="B12" s="500"/>
      <c r="C12" s="501"/>
      <c r="D12" s="501"/>
      <c r="E12" s="501"/>
      <c r="F12" s="501"/>
      <c r="G12" s="501"/>
      <c r="H12" s="501"/>
      <c r="I12" s="501"/>
      <c r="J12" s="624"/>
      <c r="K12" s="666" t="str">
        <f>'Orçamento Sintético - Sec Educa'!L12</f>
        <v>ORÇAMENTO DESONERADO</v>
      </c>
      <c r="L12" s="667"/>
    </row>
    <row r="13" spans="2:12" ht="18" x14ac:dyDescent="0.4">
      <c r="B13" s="257"/>
      <c r="C13" s="257"/>
      <c r="D13" s="257"/>
      <c r="E13" s="258"/>
      <c r="F13" s="259"/>
      <c r="G13" s="260"/>
      <c r="H13" s="261"/>
      <c r="I13" s="261"/>
      <c r="J13" s="257"/>
      <c r="K13" s="257"/>
      <c r="L13" s="257"/>
    </row>
    <row r="14" spans="2:12" ht="18" x14ac:dyDescent="0.4">
      <c r="B14" s="187" t="s">
        <v>186</v>
      </c>
      <c r="C14" s="187" t="s">
        <v>14</v>
      </c>
      <c r="D14" s="187" t="s">
        <v>209</v>
      </c>
      <c r="E14" s="187" t="s">
        <v>162</v>
      </c>
      <c r="F14" s="188" t="s">
        <v>164</v>
      </c>
      <c r="G14" s="188" t="s">
        <v>189</v>
      </c>
      <c r="H14" s="106"/>
      <c r="I14" s="106"/>
      <c r="J14" s="105"/>
      <c r="K14" s="105"/>
      <c r="L14" s="105"/>
    </row>
    <row r="15" spans="2:12" ht="18" x14ac:dyDescent="0.4">
      <c r="B15" s="178">
        <v>1</v>
      </c>
      <c r="C15" s="262"/>
      <c r="D15" s="263"/>
      <c r="E15" s="178" t="s">
        <v>499</v>
      </c>
      <c r="F15" s="264"/>
      <c r="G15" s="265"/>
      <c r="H15" s="106"/>
      <c r="I15" s="106"/>
      <c r="J15" s="105"/>
      <c r="K15" s="105"/>
      <c r="L15" s="105"/>
    </row>
    <row r="16" spans="2:12" ht="18" x14ac:dyDescent="0.4">
      <c r="B16" s="179" t="s">
        <v>199</v>
      </c>
      <c r="C16" s="255" t="s">
        <v>218</v>
      </c>
      <c r="D16" s="182" t="s">
        <v>168</v>
      </c>
      <c r="E16" s="182" t="s">
        <v>197</v>
      </c>
      <c r="F16" s="180" t="s">
        <v>174</v>
      </c>
      <c r="G16" s="363">
        <f>TRUNC(SUM(F17:F18),2)</f>
        <v>2</v>
      </c>
      <c r="H16" s="106"/>
      <c r="I16" s="106"/>
      <c r="J16" s="105"/>
      <c r="K16" s="105"/>
      <c r="L16" s="105"/>
    </row>
    <row r="17" spans="1:12" ht="18" x14ac:dyDescent="0.4">
      <c r="B17" s="245"/>
      <c r="C17" s="367"/>
      <c r="D17" s="368"/>
      <c r="E17" s="364" t="s">
        <v>496</v>
      </c>
      <c r="F17" s="650">
        <v>1</v>
      </c>
      <c r="G17" s="650"/>
      <c r="H17" s="106"/>
      <c r="I17" s="106"/>
      <c r="J17" s="105"/>
      <c r="K17" s="105"/>
      <c r="L17" s="105"/>
    </row>
    <row r="18" spans="1:12" ht="18" x14ac:dyDescent="0.4">
      <c r="B18" s="245"/>
      <c r="C18" s="367"/>
      <c r="D18" s="368"/>
      <c r="E18" s="364" t="s">
        <v>497</v>
      </c>
      <c r="F18" s="800">
        <v>1</v>
      </c>
      <c r="G18" s="801"/>
      <c r="H18" s="106"/>
      <c r="I18" s="106"/>
      <c r="J18" s="105"/>
      <c r="K18" s="105"/>
      <c r="L18" s="105"/>
    </row>
    <row r="19" spans="1:12" ht="18" x14ac:dyDescent="0.4">
      <c r="B19" s="245"/>
      <c r="C19" s="367"/>
      <c r="D19" s="368"/>
      <c r="E19" s="368"/>
      <c r="F19" s="247"/>
      <c r="G19" s="248"/>
      <c r="H19" s="106"/>
      <c r="I19" s="106"/>
      <c r="J19" s="105"/>
      <c r="K19" s="105"/>
      <c r="L19" s="105"/>
    </row>
    <row r="20" spans="1:12" ht="18" x14ac:dyDescent="0.4">
      <c r="B20" s="245"/>
      <c r="C20" s="246"/>
      <c r="D20" s="245"/>
      <c r="E20" s="245"/>
      <c r="F20" s="247"/>
      <c r="G20" s="248"/>
      <c r="H20" s="106"/>
      <c r="I20" s="106"/>
      <c r="J20" s="105"/>
      <c r="K20" s="105"/>
      <c r="L20" s="105"/>
    </row>
    <row r="21" spans="1:12" ht="18" x14ac:dyDescent="0.35">
      <c r="B21" s="359">
        <v>2</v>
      </c>
      <c r="C21" s="359"/>
      <c r="D21" s="359"/>
      <c r="E21" s="359" t="s">
        <v>313</v>
      </c>
      <c r="F21" s="183"/>
      <c r="G21" s="181"/>
      <c r="H21" s="131"/>
      <c r="I21" s="131"/>
      <c r="J21" s="181"/>
      <c r="K21" s="181"/>
      <c r="L21" s="448"/>
    </row>
    <row r="22" spans="1:12" ht="54" x14ac:dyDescent="0.35">
      <c r="B22" s="360" t="s">
        <v>200</v>
      </c>
      <c r="C22" s="361" t="s">
        <v>310</v>
      </c>
      <c r="D22" s="360" t="s">
        <v>168</v>
      </c>
      <c r="E22" s="360" t="s">
        <v>311</v>
      </c>
      <c r="F22" s="366" t="s">
        <v>312</v>
      </c>
      <c r="G22" s="363">
        <v>0</v>
      </c>
      <c r="H22" s="131"/>
      <c r="I22" s="131"/>
      <c r="J22" s="181"/>
      <c r="K22" s="181"/>
      <c r="L22" s="448"/>
    </row>
    <row r="23" spans="1:12" x14ac:dyDescent="0.3">
      <c r="B23" s="5"/>
      <c r="C23" s="5"/>
      <c r="D23" s="5"/>
      <c r="E23" s="12"/>
      <c r="F23" s="5"/>
      <c r="G23" s="5"/>
      <c r="H23" s="9"/>
      <c r="I23" s="9"/>
      <c r="J23" s="5"/>
      <c r="K23" s="5"/>
    </row>
    <row r="24" spans="1:12" x14ac:dyDescent="0.3">
      <c r="B24" s="5"/>
      <c r="C24" s="5"/>
      <c r="D24" s="5"/>
      <c r="E24" s="12"/>
      <c r="F24" s="5"/>
      <c r="G24" s="5"/>
      <c r="H24" s="9"/>
      <c r="I24" s="9"/>
      <c r="J24" s="5"/>
      <c r="K24" s="5"/>
    </row>
    <row r="25" spans="1:12" ht="18" x14ac:dyDescent="0.3">
      <c r="A25" s="5"/>
      <c r="B25" s="359">
        <v>3</v>
      </c>
      <c r="C25" s="359"/>
      <c r="D25" s="359"/>
      <c r="E25" s="359" t="s">
        <v>334</v>
      </c>
      <c r="F25" s="183"/>
      <c r="G25" s="5"/>
      <c r="H25" s="9"/>
      <c r="I25" s="9"/>
      <c r="J25" s="5"/>
      <c r="K25" s="5"/>
    </row>
    <row r="26" spans="1:12" ht="108" x14ac:dyDescent="0.3">
      <c r="A26" s="5"/>
      <c r="B26" s="360" t="s">
        <v>201</v>
      </c>
      <c r="C26" s="361" t="s">
        <v>335</v>
      </c>
      <c r="D26" s="360" t="s">
        <v>168</v>
      </c>
      <c r="E26" s="360" t="s">
        <v>346</v>
      </c>
      <c r="F26" s="362" t="s">
        <v>187</v>
      </c>
      <c r="G26" s="256">
        <v>0</v>
      </c>
      <c r="H26" s="9"/>
      <c r="I26" s="9"/>
      <c r="J26" s="5"/>
      <c r="K26" s="5"/>
    </row>
    <row r="27" spans="1:12" x14ac:dyDescent="0.3">
      <c r="B27" s="5"/>
      <c r="C27" s="5"/>
      <c r="D27" s="5"/>
      <c r="E27" s="12"/>
      <c r="F27" s="5"/>
      <c r="G27" s="5"/>
      <c r="H27" s="9"/>
      <c r="I27" s="9"/>
      <c r="J27" s="5"/>
      <c r="K27" s="5"/>
    </row>
    <row r="28" spans="1:12" x14ac:dyDescent="0.3">
      <c r="B28" s="5"/>
      <c r="C28" s="5"/>
      <c r="D28" s="5"/>
      <c r="E28" s="12"/>
      <c r="F28" s="5"/>
      <c r="G28" s="5"/>
      <c r="H28" s="9"/>
      <c r="I28" s="9"/>
      <c r="J28" s="5"/>
      <c r="K28" s="5"/>
    </row>
    <row r="29" spans="1:12" ht="108" x14ac:dyDescent="0.3">
      <c r="A29" s="5"/>
      <c r="B29" s="360" t="s">
        <v>221</v>
      </c>
      <c r="C29" s="361" t="s">
        <v>348</v>
      </c>
      <c r="D29" s="360" t="s">
        <v>168</v>
      </c>
      <c r="E29" s="360" t="s">
        <v>347</v>
      </c>
      <c r="F29" s="362" t="s">
        <v>187</v>
      </c>
      <c r="G29" s="363">
        <v>0</v>
      </c>
      <c r="H29" s="9"/>
      <c r="I29" s="9"/>
      <c r="J29" s="5"/>
      <c r="K29" s="5"/>
    </row>
    <row r="30" spans="1:12" x14ac:dyDescent="0.3">
      <c r="B30" s="5"/>
      <c r="C30" s="5"/>
      <c r="D30" s="5"/>
      <c r="E30" s="12"/>
      <c r="F30" s="5"/>
      <c r="G30" s="5"/>
      <c r="H30" s="9"/>
      <c r="I30" s="9"/>
      <c r="J30" s="5"/>
      <c r="K30" s="5"/>
    </row>
    <row r="31" spans="1:12" x14ac:dyDescent="0.3">
      <c r="B31" s="5"/>
      <c r="C31" s="5"/>
      <c r="D31" s="5"/>
      <c r="E31" s="12"/>
      <c r="F31" s="5"/>
      <c r="G31" s="5"/>
      <c r="H31" s="9"/>
      <c r="I31" s="9"/>
      <c r="J31" s="5"/>
      <c r="K31" s="5"/>
    </row>
    <row r="32" spans="1:12" ht="90" x14ac:dyDescent="0.3">
      <c r="B32" s="360" t="s">
        <v>222</v>
      </c>
      <c r="C32" s="361">
        <v>102363</v>
      </c>
      <c r="D32" s="360" t="s">
        <v>180</v>
      </c>
      <c r="E32" s="360" t="s">
        <v>472</v>
      </c>
      <c r="F32" s="362" t="s">
        <v>414</v>
      </c>
      <c r="G32" s="434">
        <v>0</v>
      </c>
      <c r="H32" s="9"/>
      <c r="I32" s="9"/>
      <c r="J32" s="5"/>
      <c r="K32" s="5"/>
    </row>
    <row r="33" spans="1:11" ht="18" x14ac:dyDescent="0.3">
      <c r="B33" s="384"/>
      <c r="C33" s="385"/>
      <c r="D33" s="384"/>
      <c r="E33" s="384"/>
      <c r="F33" s="396"/>
      <c r="G33" s="397"/>
      <c r="H33" s="9"/>
      <c r="I33" s="9"/>
      <c r="J33" s="5"/>
      <c r="K33" s="5"/>
    </row>
    <row r="34" spans="1:11" ht="18" x14ac:dyDescent="0.3">
      <c r="B34" s="384"/>
      <c r="C34" s="385"/>
      <c r="D34" s="384"/>
      <c r="E34" s="384"/>
      <c r="F34" s="396"/>
      <c r="G34" s="397"/>
      <c r="H34" s="9"/>
      <c r="I34" s="9"/>
      <c r="J34" s="5"/>
      <c r="K34" s="5"/>
    </row>
    <row r="35" spans="1:11" ht="54" x14ac:dyDescent="0.3">
      <c r="B35" s="360" t="s">
        <v>223</v>
      </c>
      <c r="C35" s="361" t="s">
        <v>478</v>
      </c>
      <c r="D35" s="360" t="s">
        <v>168</v>
      </c>
      <c r="E35" s="360" t="s">
        <v>479</v>
      </c>
      <c r="F35" s="362" t="s">
        <v>174</v>
      </c>
      <c r="G35" s="434">
        <v>0</v>
      </c>
      <c r="H35" s="9"/>
      <c r="I35" s="9"/>
      <c r="J35" s="5"/>
      <c r="K35" s="5"/>
    </row>
    <row r="36" spans="1:11" x14ac:dyDescent="0.3">
      <c r="B36" s="5"/>
      <c r="C36" s="5"/>
      <c r="D36" s="5"/>
      <c r="E36" s="12"/>
      <c r="F36" s="5"/>
      <c r="G36" s="5"/>
      <c r="H36" s="9"/>
      <c r="I36" s="9"/>
      <c r="J36" s="5"/>
      <c r="K36" s="5"/>
    </row>
    <row r="37" spans="1:11" x14ac:dyDescent="0.3">
      <c r="B37" s="5"/>
      <c r="C37" s="5"/>
      <c r="D37" s="5"/>
      <c r="E37" s="12"/>
      <c r="F37" s="5"/>
      <c r="G37" s="5"/>
      <c r="H37" s="9"/>
      <c r="I37" s="9"/>
      <c r="J37" s="5"/>
      <c r="K37" s="5"/>
    </row>
    <row r="38" spans="1:11" ht="72" x14ac:dyDescent="0.3">
      <c r="A38" s="5"/>
      <c r="B38" s="360" t="s">
        <v>224</v>
      </c>
      <c r="C38" s="361" t="s">
        <v>326</v>
      </c>
      <c r="D38" s="360" t="s">
        <v>168</v>
      </c>
      <c r="E38" s="360" t="s">
        <v>327</v>
      </c>
      <c r="F38" s="362" t="s">
        <v>174</v>
      </c>
      <c r="G38" s="363">
        <v>0</v>
      </c>
      <c r="H38" s="9"/>
      <c r="I38" s="9"/>
      <c r="J38" s="5"/>
      <c r="K38" s="5"/>
    </row>
    <row r="39" spans="1:11" x14ac:dyDescent="0.3">
      <c r="B39" s="5"/>
      <c r="C39" s="5"/>
      <c r="D39" s="5"/>
      <c r="E39" s="12"/>
      <c r="F39" s="5"/>
      <c r="G39" s="5"/>
      <c r="H39" s="9"/>
      <c r="I39" s="9"/>
      <c r="J39" s="5"/>
      <c r="K39" s="5"/>
    </row>
    <row r="40" spans="1:11" x14ac:dyDescent="0.3">
      <c r="B40" s="5"/>
      <c r="C40" s="5"/>
      <c r="D40" s="5"/>
      <c r="E40" s="12"/>
      <c r="F40" s="5"/>
      <c r="G40" s="5"/>
      <c r="H40" s="9"/>
      <c r="I40" s="9"/>
      <c r="J40" s="5"/>
      <c r="K40" s="5"/>
    </row>
    <row r="41" spans="1:11" ht="72" x14ac:dyDescent="0.3">
      <c r="A41" s="9"/>
      <c r="B41" s="360" t="s">
        <v>225</v>
      </c>
      <c r="C41" s="361" t="s">
        <v>321</v>
      </c>
      <c r="D41" s="360" t="s">
        <v>168</v>
      </c>
      <c r="E41" s="360" t="s">
        <v>322</v>
      </c>
      <c r="F41" s="362" t="s">
        <v>174</v>
      </c>
      <c r="G41" s="363">
        <v>0</v>
      </c>
      <c r="H41" s="9"/>
      <c r="I41" s="9"/>
      <c r="J41" s="5"/>
      <c r="K41" s="5"/>
    </row>
    <row r="42" spans="1:11" x14ac:dyDescent="0.3">
      <c r="B42" s="5"/>
      <c r="C42" s="5"/>
      <c r="D42" s="5"/>
      <c r="E42" s="12"/>
      <c r="F42" s="5"/>
      <c r="G42" s="5"/>
      <c r="H42" s="9"/>
      <c r="I42" s="9"/>
      <c r="J42" s="5"/>
      <c r="K42" s="5"/>
    </row>
    <row r="43" spans="1:11" x14ac:dyDescent="0.3">
      <c r="B43" s="5"/>
      <c r="C43" s="5"/>
      <c r="D43" s="5"/>
      <c r="E43" s="12"/>
      <c r="F43" s="5"/>
      <c r="G43" s="5"/>
      <c r="H43" s="9"/>
      <c r="I43" s="9"/>
      <c r="J43" s="5"/>
      <c r="K43" s="5"/>
    </row>
    <row r="44" spans="1:11" ht="54" x14ac:dyDescent="0.3">
      <c r="A44" s="9"/>
      <c r="B44" s="360" t="s">
        <v>226</v>
      </c>
      <c r="C44" s="361" t="s">
        <v>324</v>
      </c>
      <c r="D44" s="360" t="s">
        <v>168</v>
      </c>
      <c r="E44" s="360" t="s">
        <v>325</v>
      </c>
      <c r="F44" s="362" t="s">
        <v>174</v>
      </c>
      <c r="G44" s="363">
        <v>0</v>
      </c>
      <c r="H44" s="9"/>
      <c r="I44" s="9"/>
      <c r="J44" s="5"/>
      <c r="K44" s="5"/>
    </row>
    <row r="45" spans="1:11" x14ac:dyDescent="0.3">
      <c r="B45" s="5"/>
      <c r="C45" s="5"/>
      <c r="D45" s="5"/>
      <c r="E45" s="12"/>
      <c r="F45" s="5"/>
      <c r="G45" s="5"/>
      <c r="H45" s="9"/>
      <c r="I45" s="9"/>
      <c r="J45" s="5"/>
      <c r="K45" s="5"/>
    </row>
    <row r="46" spans="1:11" x14ac:dyDescent="0.3">
      <c r="B46" s="5"/>
      <c r="C46" s="5"/>
      <c r="D46" s="5"/>
      <c r="E46" s="12"/>
      <c r="F46" s="5"/>
      <c r="G46" s="5"/>
      <c r="H46" s="9"/>
      <c r="I46" s="9"/>
      <c r="J46" s="5"/>
      <c r="K46" s="5"/>
    </row>
    <row r="47" spans="1:11" ht="54" x14ac:dyDescent="0.3">
      <c r="A47" s="9"/>
      <c r="B47" s="360" t="s">
        <v>473</v>
      </c>
      <c r="C47" s="361" t="s">
        <v>328</v>
      </c>
      <c r="D47" s="360" t="s">
        <v>168</v>
      </c>
      <c r="E47" s="360" t="s">
        <v>329</v>
      </c>
      <c r="F47" s="362" t="s">
        <v>174</v>
      </c>
      <c r="G47" s="363">
        <v>0</v>
      </c>
      <c r="H47" s="9"/>
      <c r="I47" s="9"/>
      <c r="J47" s="5"/>
      <c r="K47" s="5"/>
    </row>
    <row r="48" spans="1:11" x14ac:dyDescent="0.3">
      <c r="B48" s="5"/>
      <c r="C48" s="5"/>
      <c r="D48" s="5"/>
      <c r="E48" s="12"/>
      <c r="F48" s="5"/>
      <c r="G48" s="5"/>
      <c r="H48" s="9"/>
      <c r="I48" s="9"/>
      <c r="J48" s="5"/>
      <c r="K48" s="5"/>
    </row>
    <row r="49" spans="1:12" x14ac:dyDescent="0.3">
      <c r="B49" s="5"/>
      <c r="C49" s="5"/>
      <c r="D49" s="5"/>
      <c r="E49" s="12"/>
      <c r="F49" s="5"/>
      <c r="G49" s="5"/>
      <c r="H49" s="9"/>
      <c r="I49" s="9"/>
      <c r="J49" s="5"/>
      <c r="K49" s="5"/>
    </row>
    <row r="50" spans="1:12" ht="54" x14ac:dyDescent="0.3">
      <c r="A50" s="9"/>
      <c r="B50" s="360" t="s">
        <v>483</v>
      </c>
      <c r="C50" s="361" t="s">
        <v>330</v>
      </c>
      <c r="D50" s="360" t="s">
        <v>168</v>
      </c>
      <c r="E50" s="360" t="s">
        <v>331</v>
      </c>
      <c r="F50" s="362" t="s">
        <v>174</v>
      </c>
      <c r="G50" s="363">
        <v>0</v>
      </c>
      <c r="H50" s="9"/>
      <c r="I50" s="9"/>
      <c r="J50" s="5"/>
      <c r="K50" s="5"/>
    </row>
    <row r="51" spans="1:12" x14ac:dyDescent="0.3">
      <c r="B51" s="5"/>
      <c r="C51" s="5"/>
      <c r="D51" s="5"/>
      <c r="E51" s="12"/>
      <c r="F51" s="5"/>
      <c r="G51" s="5"/>
      <c r="H51" s="9"/>
      <c r="I51" s="9"/>
      <c r="J51" s="5"/>
      <c r="K51" s="5"/>
    </row>
    <row r="52" spans="1:12" x14ac:dyDescent="0.3">
      <c r="B52" s="5"/>
      <c r="C52" s="5"/>
      <c r="D52" s="5"/>
      <c r="E52" s="12"/>
      <c r="F52" s="5"/>
      <c r="G52" s="5"/>
      <c r="H52" s="9"/>
      <c r="I52" s="9"/>
      <c r="J52" s="5"/>
      <c r="K52" s="5"/>
    </row>
    <row r="53" spans="1:12" ht="18" x14ac:dyDescent="0.3">
      <c r="B53" s="387">
        <v>4</v>
      </c>
      <c r="C53" s="387"/>
      <c r="D53" s="387"/>
      <c r="E53" s="387" t="s">
        <v>360</v>
      </c>
      <c r="F53" s="183"/>
      <c r="G53" s="5"/>
      <c r="H53" s="9"/>
      <c r="I53" s="9"/>
      <c r="J53" s="5"/>
      <c r="K53" s="5"/>
    </row>
    <row r="54" spans="1:12" ht="54" x14ac:dyDescent="0.3">
      <c r="A54" s="392"/>
      <c r="B54" s="360" t="s">
        <v>202</v>
      </c>
      <c r="C54" s="361" t="s">
        <v>369</v>
      </c>
      <c r="D54" s="360" t="s">
        <v>168</v>
      </c>
      <c r="E54" s="360" t="s">
        <v>464</v>
      </c>
      <c r="F54" s="362" t="s">
        <v>312</v>
      </c>
      <c r="G54" s="363">
        <f>TRUNC(SUM(F55:F55),2)</f>
        <v>522.20000000000005</v>
      </c>
      <c r="H54" s="391"/>
      <c r="I54" s="391"/>
      <c r="J54" s="390"/>
      <c r="K54" s="390"/>
      <c r="L54" s="392"/>
    </row>
    <row r="55" spans="1:12" ht="17.5" x14ac:dyDescent="0.3">
      <c r="A55" s="392"/>
      <c r="B55" s="5"/>
      <c r="C55" s="5"/>
      <c r="D55" s="5"/>
      <c r="E55" s="369" t="s">
        <v>387</v>
      </c>
      <c r="F55" s="383">
        <v>522.20000000000005</v>
      </c>
      <c r="G55" s="5"/>
      <c r="H55" s="391"/>
      <c r="I55" s="391"/>
      <c r="J55" s="390"/>
      <c r="K55" s="390"/>
      <c r="L55" s="392"/>
    </row>
    <row r="56" spans="1:12" ht="18" x14ac:dyDescent="0.3">
      <c r="A56" s="392"/>
      <c r="B56" s="388"/>
      <c r="C56" s="388"/>
      <c r="D56" s="388"/>
      <c r="E56" s="388"/>
      <c r="F56" s="450"/>
      <c r="G56" s="390"/>
      <c r="H56" s="391"/>
      <c r="I56" s="391"/>
      <c r="J56" s="390"/>
      <c r="K56" s="390"/>
      <c r="L56" s="392"/>
    </row>
    <row r="57" spans="1:12" ht="18" x14ac:dyDescent="0.3">
      <c r="A57" s="392"/>
      <c r="B57" s="388"/>
      <c r="C57" s="388"/>
      <c r="D57" s="388"/>
      <c r="E57" s="388"/>
      <c r="F57" s="450"/>
      <c r="G57" s="390"/>
      <c r="H57" s="391"/>
      <c r="I57" s="391"/>
      <c r="J57" s="390"/>
      <c r="K57" s="390"/>
      <c r="L57" s="392"/>
    </row>
    <row r="58" spans="1:12" ht="54" x14ac:dyDescent="0.3">
      <c r="A58" s="392"/>
      <c r="B58" s="393" t="s">
        <v>363</v>
      </c>
      <c r="C58" s="361" t="s">
        <v>324</v>
      </c>
      <c r="D58" s="360" t="s">
        <v>168</v>
      </c>
      <c r="E58" s="360" t="s">
        <v>325</v>
      </c>
      <c r="F58" s="362" t="s">
        <v>174</v>
      </c>
      <c r="G58" s="363">
        <f>TRUNC(SUM(F59:F60),2)</f>
        <v>3</v>
      </c>
      <c r="H58" s="9"/>
      <c r="I58" s="9"/>
      <c r="J58" s="5"/>
      <c r="K58" s="390"/>
      <c r="L58" s="392"/>
    </row>
    <row r="59" spans="1:12" ht="18" x14ac:dyDescent="0.3">
      <c r="A59" s="392"/>
      <c r="B59" s="384"/>
      <c r="C59" s="385"/>
      <c r="D59" s="384"/>
      <c r="E59" s="364" t="s">
        <v>496</v>
      </c>
      <c r="F59" s="383">
        <v>1</v>
      </c>
      <c r="G59" s="397"/>
      <c r="H59" s="9"/>
      <c r="I59" s="9"/>
      <c r="J59" s="5"/>
      <c r="K59" s="390"/>
      <c r="L59" s="392"/>
    </row>
    <row r="60" spans="1:12" ht="18" x14ac:dyDescent="0.3">
      <c r="A60" s="392"/>
      <c r="B60" s="384"/>
      <c r="C60" s="385"/>
      <c r="D60" s="384"/>
      <c r="E60" s="364" t="s">
        <v>497</v>
      </c>
      <c r="F60" s="370">
        <v>2</v>
      </c>
      <c r="G60" s="397"/>
      <c r="H60" s="9"/>
      <c r="I60" s="9"/>
      <c r="J60" s="5"/>
      <c r="K60" s="390"/>
      <c r="L60" s="392"/>
    </row>
    <row r="61" spans="1:12" ht="18" x14ac:dyDescent="0.3">
      <c r="A61" s="392"/>
      <c r="B61" s="384"/>
      <c r="C61" s="385"/>
      <c r="D61" s="384"/>
      <c r="E61" s="384"/>
      <c r="F61" s="396"/>
      <c r="G61" s="397"/>
      <c r="H61" s="9"/>
      <c r="I61" s="9"/>
      <c r="J61" s="5"/>
      <c r="K61" s="390"/>
      <c r="L61" s="392"/>
    </row>
    <row r="62" spans="1:12" ht="18" x14ac:dyDescent="0.3">
      <c r="A62" s="392"/>
      <c r="B62" s="388"/>
      <c r="C62" s="388"/>
      <c r="D62" s="388"/>
      <c r="E62" s="388"/>
      <c r="F62" s="450"/>
      <c r="G62" s="390"/>
      <c r="H62" s="391"/>
      <c r="I62" s="391"/>
      <c r="J62" s="390"/>
      <c r="K62" s="390"/>
      <c r="L62" s="392"/>
    </row>
    <row r="63" spans="1:12" ht="54" x14ac:dyDescent="0.3">
      <c r="B63" s="393" t="s">
        <v>365</v>
      </c>
      <c r="C63" s="394" t="s">
        <v>361</v>
      </c>
      <c r="D63" s="393" t="s">
        <v>168</v>
      </c>
      <c r="E63" s="393" t="s">
        <v>362</v>
      </c>
      <c r="F63" s="386" t="s">
        <v>187</v>
      </c>
      <c r="G63" s="395">
        <f>TRUNC(SUM(J65:J66),2)</f>
        <v>160</v>
      </c>
      <c r="H63" s="9"/>
      <c r="I63" s="9"/>
      <c r="J63" s="5"/>
      <c r="K63" s="5"/>
    </row>
    <row r="64" spans="1:12" ht="36" x14ac:dyDescent="0.3">
      <c r="B64" s="5"/>
      <c r="C64" s="5"/>
      <c r="D64" s="5"/>
      <c r="E64" s="374" t="s">
        <v>315</v>
      </c>
      <c r="F64" s="370" t="s">
        <v>190</v>
      </c>
      <c r="G64" s="674" t="s">
        <v>337</v>
      </c>
      <c r="H64" s="675"/>
      <c r="I64" s="371" t="s">
        <v>191</v>
      </c>
      <c r="J64" s="371" t="s">
        <v>336</v>
      </c>
      <c r="K64" s="5"/>
    </row>
    <row r="65" spans="2:11" ht="17.5" x14ac:dyDescent="0.35">
      <c r="B65" s="5"/>
      <c r="C65" s="5"/>
      <c r="D65" s="5"/>
      <c r="E65" s="364" t="s">
        <v>496</v>
      </c>
      <c r="F65" s="370">
        <v>1</v>
      </c>
      <c r="G65" s="672">
        <v>110</v>
      </c>
      <c r="H65" s="673"/>
      <c r="I65" s="372" t="s">
        <v>338</v>
      </c>
      <c r="J65" s="373">
        <f t="shared" ref="J65:J66" si="0">F65*G65</f>
        <v>110</v>
      </c>
      <c r="K65" s="5"/>
    </row>
    <row r="66" spans="2:11" ht="17.5" x14ac:dyDescent="0.35">
      <c r="B66" s="5"/>
      <c r="C66" s="5"/>
      <c r="D66" s="5"/>
      <c r="E66" s="364" t="s">
        <v>497</v>
      </c>
      <c r="F66" s="370">
        <v>1</v>
      </c>
      <c r="G66" s="672">
        <v>50</v>
      </c>
      <c r="H66" s="673"/>
      <c r="I66" s="372" t="s">
        <v>338</v>
      </c>
      <c r="J66" s="373">
        <f t="shared" si="0"/>
        <v>50</v>
      </c>
      <c r="K66" s="5"/>
    </row>
    <row r="67" spans="2:11" ht="17.5" x14ac:dyDescent="0.3">
      <c r="B67" s="5"/>
      <c r="C67" s="5"/>
      <c r="D67" s="5"/>
      <c r="E67" s="12"/>
      <c r="F67" s="382"/>
      <c r="G67" s="382"/>
      <c r="H67" s="9"/>
      <c r="I67" s="9"/>
      <c r="J67" s="5"/>
      <c r="K67" s="5"/>
    </row>
    <row r="68" spans="2:11" x14ac:dyDescent="0.3">
      <c r="B68" s="5"/>
      <c r="C68" s="5"/>
      <c r="D68" s="5"/>
      <c r="E68" s="12"/>
      <c r="F68" s="5"/>
      <c r="G68" s="5"/>
      <c r="H68" s="9"/>
      <c r="I68" s="9"/>
      <c r="J68" s="5"/>
      <c r="K68" s="5"/>
    </row>
    <row r="69" spans="2:11" ht="36" x14ac:dyDescent="0.3">
      <c r="B69" s="360" t="s">
        <v>368</v>
      </c>
      <c r="C69" s="361" t="s">
        <v>443</v>
      </c>
      <c r="D69" s="360" t="s">
        <v>168</v>
      </c>
      <c r="E69" s="360" t="s">
        <v>364</v>
      </c>
      <c r="F69" s="362" t="s">
        <v>174</v>
      </c>
      <c r="G69" s="363">
        <f>TRUNC(SUM(F70:F72),2)</f>
        <v>3</v>
      </c>
      <c r="H69" s="9"/>
      <c r="I69" s="9"/>
      <c r="J69" s="5"/>
      <c r="K69" s="5"/>
    </row>
    <row r="70" spans="2:11" ht="36" x14ac:dyDescent="0.3">
      <c r="B70" s="5"/>
      <c r="C70" s="5"/>
      <c r="D70" s="5"/>
      <c r="E70" s="374" t="s">
        <v>315</v>
      </c>
      <c r="F70" s="370" t="s">
        <v>190</v>
      </c>
      <c r="G70" s="5"/>
      <c r="H70" s="9"/>
      <c r="I70" s="9"/>
      <c r="J70" s="5"/>
      <c r="K70" s="5"/>
    </row>
    <row r="71" spans="2:11" ht="17.5" x14ac:dyDescent="0.3">
      <c r="B71" s="5"/>
      <c r="C71" s="5"/>
      <c r="D71" s="5"/>
      <c r="E71" s="364" t="s">
        <v>496</v>
      </c>
      <c r="F71" s="370">
        <v>2</v>
      </c>
      <c r="G71" s="5"/>
      <c r="H71" s="9"/>
      <c r="I71" s="9"/>
      <c r="J71" s="5"/>
      <c r="K71" s="5"/>
    </row>
    <row r="72" spans="2:11" ht="17.5" x14ac:dyDescent="0.3">
      <c r="B72" s="5"/>
      <c r="C72" s="5"/>
      <c r="D72" s="5"/>
      <c r="E72" s="364" t="s">
        <v>497</v>
      </c>
      <c r="F72" s="370">
        <v>1</v>
      </c>
      <c r="G72" s="5"/>
      <c r="H72" s="9"/>
      <c r="I72" s="9"/>
      <c r="J72" s="5"/>
      <c r="K72" s="5"/>
    </row>
    <row r="73" spans="2:11" x14ac:dyDescent="0.3">
      <c r="B73" s="5"/>
      <c r="C73" s="5"/>
      <c r="D73" s="5"/>
      <c r="E73" s="12"/>
      <c r="F73" s="5"/>
      <c r="G73" s="5"/>
      <c r="H73" s="9"/>
      <c r="I73" s="9"/>
      <c r="J73" s="5"/>
      <c r="K73" s="5"/>
    </row>
    <row r="74" spans="2:11" x14ac:dyDescent="0.3">
      <c r="B74" s="5"/>
      <c r="C74" s="5"/>
      <c r="D74" s="5"/>
      <c r="E74" s="12"/>
      <c r="F74" s="5"/>
      <c r="G74" s="5"/>
      <c r="H74" s="9"/>
      <c r="I74" s="9"/>
      <c r="J74" s="5"/>
      <c r="K74" s="5"/>
    </row>
    <row r="75" spans="2:11" ht="54" x14ac:dyDescent="0.3">
      <c r="B75" s="360" t="s">
        <v>370</v>
      </c>
      <c r="C75" s="361" t="s">
        <v>366</v>
      </c>
      <c r="D75" s="360" t="s">
        <v>168</v>
      </c>
      <c r="E75" s="360" t="s">
        <v>367</v>
      </c>
      <c r="F75" s="362" t="s">
        <v>174</v>
      </c>
      <c r="G75" s="363">
        <f>TRUNC(SUM(F76:F77),2)</f>
        <v>3</v>
      </c>
      <c r="H75" s="9"/>
      <c r="I75" s="9"/>
      <c r="J75" s="5"/>
      <c r="K75" s="5"/>
    </row>
    <row r="76" spans="2:11" ht="17.5" x14ac:dyDescent="0.3">
      <c r="B76" s="5"/>
      <c r="C76" s="5"/>
      <c r="D76" s="5"/>
      <c r="E76" s="364" t="s">
        <v>496</v>
      </c>
      <c r="F76" s="370">
        <v>1</v>
      </c>
      <c r="G76" s="5"/>
      <c r="H76" s="9"/>
      <c r="I76" s="9"/>
      <c r="J76" s="5"/>
      <c r="K76" s="5"/>
    </row>
    <row r="77" spans="2:11" ht="17.5" x14ac:dyDescent="0.3">
      <c r="B77" s="5"/>
      <c r="C77" s="5"/>
      <c r="D77" s="5"/>
      <c r="E77" s="364" t="s">
        <v>497</v>
      </c>
      <c r="F77" s="370">
        <v>2</v>
      </c>
      <c r="G77" s="5"/>
      <c r="H77" s="9"/>
      <c r="I77" s="9"/>
      <c r="J77" s="5"/>
      <c r="K77" s="5"/>
    </row>
    <row r="78" spans="2:11" x14ac:dyDescent="0.3">
      <c r="B78" s="5"/>
      <c r="C78" s="5"/>
      <c r="D78" s="5"/>
      <c r="E78" s="12"/>
      <c r="F78" s="5"/>
      <c r="G78" s="5"/>
      <c r="H78" s="9"/>
      <c r="I78" s="9"/>
      <c r="J78" s="5"/>
      <c r="K78" s="5"/>
    </row>
    <row r="79" spans="2:11" x14ac:dyDescent="0.3">
      <c r="B79" s="5"/>
      <c r="C79" s="5"/>
      <c r="D79" s="5"/>
      <c r="E79" s="12"/>
      <c r="F79" s="5"/>
      <c r="G79" s="5"/>
      <c r="H79" s="9"/>
      <c r="I79" s="9"/>
      <c r="J79" s="5"/>
      <c r="K79" s="5"/>
    </row>
    <row r="80" spans="2:11" x14ac:dyDescent="0.3">
      <c r="B80" s="5"/>
      <c r="C80" s="5"/>
      <c r="D80" s="5"/>
      <c r="E80" s="12"/>
      <c r="F80" s="5"/>
      <c r="G80" s="5"/>
      <c r="H80" s="9"/>
      <c r="I80" s="9"/>
      <c r="J80" s="5"/>
      <c r="K80" s="5"/>
    </row>
    <row r="81" spans="1:11" x14ac:dyDescent="0.3">
      <c r="B81" s="5"/>
      <c r="C81" s="5"/>
      <c r="D81" s="5"/>
      <c r="E81" s="12"/>
      <c r="F81" s="5"/>
      <c r="G81" s="5"/>
      <c r="H81" s="9"/>
      <c r="I81" s="9"/>
      <c r="J81" s="5"/>
      <c r="K81" s="5"/>
    </row>
    <row r="82" spans="1:11" x14ac:dyDescent="0.3">
      <c r="B82" s="5"/>
      <c r="C82" s="5"/>
      <c r="D82" s="5"/>
      <c r="E82" s="12"/>
      <c r="F82" s="5"/>
      <c r="G82" s="5"/>
      <c r="H82" s="9"/>
      <c r="I82" s="9"/>
      <c r="J82" s="5"/>
      <c r="K82" s="5"/>
    </row>
    <row r="83" spans="1:11" x14ac:dyDescent="0.3">
      <c r="B83" s="5"/>
      <c r="C83" s="5"/>
      <c r="D83" s="5"/>
      <c r="E83" s="12"/>
      <c r="F83" s="5"/>
      <c r="G83" s="5"/>
      <c r="H83" s="9"/>
      <c r="I83" s="9"/>
      <c r="J83" s="5"/>
      <c r="K83" s="5"/>
    </row>
    <row r="84" spans="1:11" ht="18" x14ac:dyDescent="0.3">
      <c r="A84" s="5"/>
      <c r="B84" s="5"/>
      <c r="C84" s="5"/>
      <c r="D84" s="5"/>
      <c r="E84" s="174" t="s">
        <v>132</v>
      </c>
      <c r="F84" s="5"/>
      <c r="G84" s="5"/>
      <c r="H84" s="9"/>
      <c r="I84" s="9"/>
      <c r="J84" s="5"/>
      <c r="K84" s="5"/>
    </row>
    <row r="85" spans="1:11" ht="18" x14ac:dyDescent="0.3">
      <c r="A85" s="5"/>
      <c r="B85" s="5"/>
      <c r="C85" s="5"/>
      <c r="D85" s="5"/>
      <c r="E85" s="174" t="s">
        <v>205</v>
      </c>
      <c r="F85" s="5"/>
      <c r="G85" s="5"/>
      <c r="H85" s="9"/>
      <c r="I85" s="9"/>
      <c r="J85" s="5"/>
      <c r="K85" s="5"/>
    </row>
    <row r="86" spans="1:11" ht="18" x14ac:dyDescent="0.3">
      <c r="A86" s="5"/>
      <c r="B86" s="5"/>
      <c r="C86" s="5"/>
      <c r="D86" s="5"/>
      <c r="E86" s="174" t="s">
        <v>13</v>
      </c>
      <c r="F86" s="5"/>
      <c r="G86" s="5"/>
      <c r="H86" s="9"/>
      <c r="I86" s="9"/>
      <c r="J86" s="5"/>
      <c r="K86" s="5"/>
    </row>
  </sheetData>
  <mergeCells count="17">
    <mergeCell ref="F18:G18"/>
    <mergeCell ref="G65:H65"/>
    <mergeCell ref="G66:H66"/>
    <mergeCell ref="G64:H64"/>
    <mergeCell ref="F17:G17"/>
    <mergeCell ref="C8:J8"/>
    <mergeCell ref="K8:L8"/>
    <mergeCell ref="C9:J9"/>
    <mergeCell ref="C10:J10"/>
    <mergeCell ref="B11:J12"/>
    <mergeCell ref="K12:L12"/>
    <mergeCell ref="F2:L2"/>
    <mergeCell ref="F3:L3"/>
    <mergeCell ref="F4:L4"/>
    <mergeCell ref="F5:L5"/>
    <mergeCell ref="C7:J7"/>
    <mergeCell ref="K7:L7"/>
  </mergeCells>
  <pageMargins left="0.51181102362204722" right="0.51181102362204722" top="0.78740157480314965" bottom="0.78740157480314965" header="0.31496062992125984" footer="0.31496062992125984"/>
  <pageSetup paperSize="9" scale="55" fitToHeight="0" orientation="landscape" r:id="rId1"/>
  <headerFooter>
    <oddFooter>Página &amp;P de &amp;N</oddFooter>
  </headerFooter>
  <rowBreaks count="2" manualBreakCount="2">
    <brk id="31" min="1" max="11" man="1"/>
    <brk id="68" min="1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55"/>
  <sheetViews>
    <sheetView showGridLines="0" showOutlineSymbols="0" showWhiteSpace="0" view="pageBreakPreview" zoomScale="70" zoomScaleNormal="70" zoomScaleSheetLayoutView="70" workbookViewId="0">
      <selection activeCell="C10" sqref="C10:J1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94.75" style="12" customWidth="1"/>
    <col min="6" max="6" width="15.4140625" style="5" customWidth="1"/>
    <col min="7" max="7" width="17.25" style="5" customWidth="1"/>
    <col min="8" max="8" width="20.5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37"/>
      <c r="D2" s="137"/>
      <c r="E2" s="11"/>
      <c r="F2" s="503" t="s">
        <v>1</v>
      </c>
      <c r="G2" s="503"/>
      <c r="H2" s="503"/>
      <c r="I2" s="503"/>
      <c r="J2" s="503"/>
      <c r="K2" s="503"/>
      <c r="L2" s="504"/>
    </row>
    <row r="3" spans="2:15" ht="20.5" x14ac:dyDescent="0.45">
      <c r="B3" s="7"/>
      <c r="C3" s="155"/>
      <c r="D3" s="155"/>
      <c r="E3" s="186"/>
      <c r="F3" s="606" t="s">
        <v>204</v>
      </c>
      <c r="G3" s="606"/>
      <c r="H3" s="606"/>
      <c r="I3" s="606"/>
      <c r="J3" s="606"/>
      <c r="K3" s="606"/>
      <c r="L3" s="506"/>
    </row>
    <row r="4" spans="2:15" ht="20.5" x14ac:dyDescent="0.3">
      <c r="B4" s="7"/>
      <c r="C4" s="155"/>
      <c r="D4" s="155"/>
      <c r="E4" s="186"/>
      <c r="F4" s="607" t="s">
        <v>154</v>
      </c>
      <c r="G4" s="607"/>
      <c r="H4" s="607"/>
      <c r="I4" s="607"/>
      <c r="J4" s="607"/>
      <c r="K4" s="607"/>
      <c r="L4" s="508"/>
    </row>
    <row r="5" spans="2:15" ht="20.5" x14ac:dyDescent="0.3">
      <c r="B5" s="7"/>
      <c r="C5" s="155"/>
      <c r="D5" s="155"/>
      <c r="E5" s="186"/>
      <c r="F5" s="607" t="s">
        <v>4</v>
      </c>
      <c r="G5" s="607"/>
      <c r="H5" s="607"/>
      <c r="I5" s="607"/>
      <c r="J5" s="607"/>
      <c r="K5" s="607"/>
      <c r="L5" s="508"/>
    </row>
    <row r="6" spans="2:15" ht="21" thickBot="1" x14ac:dyDescent="0.35">
      <c r="B6" s="8"/>
      <c r="C6" s="142"/>
      <c r="D6" s="142"/>
      <c r="E6" s="13"/>
      <c r="F6" s="2"/>
      <c r="G6" s="268"/>
      <c r="H6" s="2"/>
      <c r="I6" s="2"/>
      <c r="J6" s="2"/>
      <c r="K6" s="2"/>
      <c r="L6" s="44">
        <f>(L11/1)+1</f>
        <v>1.2452000000000001</v>
      </c>
    </row>
    <row r="7" spans="2:15" ht="18.5" x14ac:dyDescent="0.45">
      <c r="B7" s="267" t="str">
        <f>'Orçamento Sintético - Sec Educa'!B7</f>
        <v>SERVIÇO:</v>
      </c>
      <c r="C7" s="668" t="str">
        <f>'Orçamento Sintético - Sec Educa'!C7</f>
        <v>CERCAMENTOS EM ALAMBRADOS E GRADIL 3D</v>
      </c>
      <c r="D7" s="668"/>
      <c r="E7" s="668"/>
      <c r="F7" s="668"/>
      <c r="G7" s="668"/>
      <c r="H7" s="668"/>
      <c r="I7" s="668"/>
      <c r="J7" s="669"/>
      <c r="K7" s="670" t="s">
        <v>5</v>
      </c>
      <c r="L7" s="671"/>
    </row>
    <row r="8" spans="2:15" ht="19" thickBot="1" x14ac:dyDescent="0.35">
      <c r="B8" s="69" t="str">
        <f>'Orçamento Sintético - Sec Educa'!B8</f>
        <v>Obra:</v>
      </c>
      <c r="C8" s="805" t="str">
        <f>'Orçamento Sintético - Sec Educa'!C8:K8</f>
        <v>Diversos prédios e terrenos públicos</v>
      </c>
      <c r="D8" s="805"/>
      <c r="E8" s="805"/>
      <c r="F8" s="805"/>
      <c r="G8" s="805"/>
      <c r="H8" s="805"/>
      <c r="I8" s="805"/>
      <c r="J8" s="616"/>
      <c r="K8" s="660">
        <f>'Orçamento Sintético - Sec Educa'!L8</f>
        <v>45330</v>
      </c>
      <c r="L8" s="661"/>
    </row>
    <row r="9" spans="2:15" ht="19" thickBot="1" x14ac:dyDescent="0.35">
      <c r="B9" s="69" t="str">
        <f>'Orçamento Sintético - Sec Educa'!B9</f>
        <v>Local:</v>
      </c>
      <c r="C9" s="805" t="str">
        <f>'Orçamento Sintético - Sec Educa'!C9:K9</f>
        <v>Vila Bela da Santíssima Trindade-MT</v>
      </c>
      <c r="D9" s="805"/>
      <c r="E9" s="805"/>
      <c r="F9" s="805"/>
      <c r="G9" s="805"/>
      <c r="H9" s="805"/>
      <c r="I9" s="805"/>
      <c r="J9" s="616"/>
      <c r="K9" s="298"/>
      <c r="L9" s="299"/>
    </row>
    <row r="10" spans="2:15" ht="19" thickBot="1" x14ac:dyDescent="0.35">
      <c r="B10" s="266"/>
      <c r="C10" s="662" t="str">
        <f>'Orçamento Sintético - Sec Educa'!E10</f>
        <v>Referência: SINAPI 12/2023 - MATO GROSSO - COTAÇÃO;   SBC - 01/2024 - CBA - Cuiabá</v>
      </c>
      <c r="D10" s="662"/>
      <c r="E10" s="662"/>
      <c r="F10" s="662"/>
      <c r="G10" s="662"/>
      <c r="H10" s="662"/>
      <c r="I10" s="662"/>
      <c r="J10" s="663"/>
      <c r="K10" s="300" t="str">
        <f>'Orçamento Sintético - Sec Educa'!L10</f>
        <v>LEIS SOCIAIS:</v>
      </c>
      <c r="L10" s="301">
        <f>'Orçamento Sintético - Sec Educa'!M10</f>
        <v>0.80420000000000003</v>
      </c>
    </row>
    <row r="11" spans="2:15" ht="18.5" x14ac:dyDescent="0.3">
      <c r="B11" s="807" t="s">
        <v>371</v>
      </c>
      <c r="C11" s="676"/>
      <c r="D11" s="676"/>
      <c r="E11" s="676"/>
      <c r="F11" s="676"/>
      <c r="G11" s="676"/>
      <c r="H11" s="676"/>
      <c r="I11" s="676"/>
      <c r="J11" s="677"/>
      <c r="K11" s="302" t="s">
        <v>9</v>
      </c>
      <c r="L11" s="297">
        <f>BDI!B40</f>
        <v>0.2452</v>
      </c>
    </row>
    <row r="12" spans="2:15" ht="59" customHeight="1" thickBot="1" x14ac:dyDescent="0.35">
      <c r="B12" s="808"/>
      <c r="C12" s="809"/>
      <c r="D12" s="809"/>
      <c r="E12" s="809"/>
      <c r="F12" s="809"/>
      <c r="G12" s="809"/>
      <c r="H12" s="809"/>
      <c r="I12" s="809"/>
      <c r="J12" s="810"/>
      <c r="K12" s="666" t="str">
        <f>'Orçamento Sintético - Sec Educa'!L12</f>
        <v>ORÇAMENTO DESONERADO</v>
      </c>
      <c r="L12" s="667"/>
    </row>
    <row r="13" spans="2:15" ht="18" x14ac:dyDescent="0.4">
      <c r="B13" s="257"/>
      <c r="C13" s="257"/>
      <c r="D13" s="257"/>
      <c r="E13" s="258"/>
      <c r="F13" s="259"/>
      <c r="G13" s="260"/>
      <c r="H13" s="261"/>
      <c r="I13" s="261"/>
      <c r="J13" s="257"/>
      <c r="K13" s="257"/>
      <c r="L13" s="257"/>
    </row>
    <row r="14" spans="2:15" ht="18" x14ac:dyDescent="0.4">
      <c r="B14" s="187" t="s">
        <v>186</v>
      </c>
      <c r="C14" s="187" t="s">
        <v>14</v>
      </c>
      <c r="D14" s="187" t="s">
        <v>209</v>
      </c>
      <c r="E14" s="187" t="s">
        <v>162</v>
      </c>
      <c r="F14" s="188" t="s">
        <v>164</v>
      </c>
      <c r="G14" s="188" t="s">
        <v>189</v>
      </c>
      <c r="H14" s="106"/>
      <c r="I14" s="106"/>
      <c r="J14" s="105"/>
      <c r="K14" s="105"/>
      <c r="L14" s="105"/>
      <c r="M14" s="354"/>
      <c r="N14" s="354"/>
      <c r="O14" s="354"/>
    </row>
    <row r="15" spans="2:15" ht="18" x14ac:dyDescent="0.4">
      <c r="B15" s="178">
        <v>1</v>
      </c>
      <c r="C15" s="262"/>
      <c r="D15" s="263"/>
      <c r="E15" s="178" t="s">
        <v>499</v>
      </c>
      <c r="F15" s="264"/>
      <c r="G15" s="265"/>
      <c r="H15" s="106"/>
      <c r="I15" s="106"/>
      <c r="J15" s="105"/>
      <c r="K15" s="105"/>
      <c r="L15" s="105"/>
      <c r="M15" s="354"/>
      <c r="N15" s="354"/>
      <c r="O15" s="354"/>
    </row>
    <row r="16" spans="2:15" ht="18" x14ac:dyDescent="0.4">
      <c r="B16" s="179" t="s">
        <v>199</v>
      </c>
      <c r="C16" s="255" t="s">
        <v>218</v>
      </c>
      <c r="D16" s="182" t="s">
        <v>168</v>
      </c>
      <c r="E16" s="182" t="s">
        <v>197</v>
      </c>
      <c r="F16" s="180" t="s">
        <v>174</v>
      </c>
      <c r="G16" s="363">
        <f>TRUNC(SUM(F17:F35),2)</f>
        <v>21</v>
      </c>
      <c r="H16" s="106"/>
      <c r="I16" s="106"/>
      <c r="J16" s="105"/>
      <c r="K16" s="105"/>
      <c r="L16" s="105"/>
      <c r="M16" s="354"/>
      <c r="N16" s="354"/>
      <c r="O16" s="354"/>
    </row>
    <row r="17" spans="2:15" ht="18" x14ac:dyDescent="0.4">
      <c r="B17" s="245"/>
      <c r="C17" s="367"/>
      <c r="D17" s="368"/>
      <c r="E17" s="364" t="s">
        <v>372</v>
      </c>
      <c r="F17" s="650">
        <v>1</v>
      </c>
      <c r="G17" s="650"/>
      <c r="H17" s="106"/>
      <c r="I17" s="106"/>
      <c r="J17" s="105"/>
      <c r="K17" s="105"/>
      <c r="L17" s="105"/>
      <c r="M17" s="354"/>
      <c r="N17" s="354"/>
      <c r="O17" s="354"/>
    </row>
    <row r="18" spans="2:15" ht="18" x14ac:dyDescent="0.4">
      <c r="B18" s="245"/>
      <c r="C18" s="367"/>
      <c r="D18" s="368"/>
      <c r="E18" s="364" t="s">
        <v>373</v>
      </c>
      <c r="F18" s="650">
        <v>1</v>
      </c>
      <c r="G18" s="650"/>
      <c r="H18" s="106"/>
      <c r="I18" s="106"/>
      <c r="J18" s="105"/>
      <c r="K18" s="105"/>
      <c r="L18" s="105"/>
      <c r="M18" s="354"/>
      <c r="N18" s="354"/>
      <c r="O18" s="354"/>
    </row>
    <row r="19" spans="2:15" ht="18" x14ac:dyDescent="0.4">
      <c r="B19" s="245"/>
      <c r="C19" s="367"/>
      <c r="D19" s="368"/>
      <c r="E19" s="364" t="s">
        <v>374</v>
      </c>
      <c r="F19" s="650">
        <v>1</v>
      </c>
      <c r="G19" s="650"/>
      <c r="H19" s="106"/>
      <c r="I19" s="106"/>
      <c r="J19" s="105"/>
      <c r="K19" s="105"/>
      <c r="L19" s="105"/>
      <c r="M19" s="354"/>
      <c r="N19" s="354"/>
      <c r="O19" s="354"/>
    </row>
    <row r="20" spans="2:15" ht="18" x14ac:dyDescent="0.4">
      <c r="B20" s="245"/>
      <c r="C20" s="367"/>
      <c r="D20" s="368"/>
      <c r="E20" s="364" t="s">
        <v>375</v>
      </c>
      <c r="F20" s="650">
        <v>1</v>
      </c>
      <c r="G20" s="650"/>
      <c r="H20" s="106"/>
      <c r="I20" s="106"/>
      <c r="J20" s="105"/>
      <c r="K20" s="105"/>
      <c r="L20" s="105"/>
      <c r="M20" s="354"/>
      <c r="N20" s="354"/>
      <c r="O20" s="354"/>
    </row>
    <row r="21" spans="2:15" ht="18" x14ac:dyDescent="0.4">
      <c r="B21" s="245"/>
      <c r="C21" s="367"/>
      <c r="D21" s="368"/>
      <c r="E21" s="364" t="s">
        <v>376</v>
      </c>
      <c r="F21" s="650">
        <v>1</v>
      </c>
      <c r="G21" s="650"/>
      <c r="H21" s="106"/>
      <c r="I21" s="106"/>
      <c r="J21" s="105"/>
      <c r="K21" s="105"/>
      <c r="L21" s="105"/>
      <c r="M21" s="354"/>
      <c r="N21" s="354"/>
      <c r="O21" s="354"/>
    </row>
    <row r="22" spans="2:15" ht="18" x14ac:dyDescent="0.4">
      <c r="B22" s="245"/>
      <c r="C22" s="367"/>
      <c r="D22" s="368"/>
      <c r="E22" s="364" t="s">
        <v>382</v>
      </c>
      <c r="F22" s="650">
        <v>1</v>
      </c>
      <c r="G22" s="650"/>
      <c r="H22" s="106"/>
      <c r="I22" s="106"/>
      <c r="J22" s="105"/>
      <c r="K22" s="105"/>
      <c r="L22" s="105"/>
      <c r="M22" s="354"/>
      <c r="N22" s="354"/>
      <c r="O22" s="354"/>
    </row>
    <row r="23" spans="2:15" ht="18" x14ac:dyDescent="0.4">
      <c r="B23" s="245"/>
      <c r="C23" s="367"/>
      <c r="D23" s="368"/>
      <c r="E23" s="364" t="s">
        <v>383</v>
      </c>
      <c r="F23" s="650">
        <v>1</v>
      </c>
      <c r="G23" s="650"/>
      <c r="H23" s="106"/>
      <c r="I23" s="106"/>
      <c r="J23" s="105"/>
      <c r="K23" s="105"/>
      <c r="L23" s="105"/>
      <c r="M23" s="354"/>
      <c r="N23" s="354"/>
      <c r="O23" s="354"/>
    </row>
    <row r="24" spans="2:15" ht="18" x14ac:dyDescent="0.4">
      <c r="B24" s="245"/>
      <c r="C24" s="367"/>
      <c r="D24" s="368"/>
      <c r="E24" s="364" t="s">
        <v>377</v>
      </c>
      <c r="F24" s="650">
        <v>1</v>
      </c>
      <c r="G24" s="650"/>
      <c r="H24" s="106"/>
      <c r="I24" s="106"/>
      <c r="J24" s="105"/>
      <c r="K24" s="105"/>
      <c r="L24" s="105"/>
      <c r="M24" s="354"/>
      <c r="N24" s="354"/>
      <c r="O24" s="354"/>
    </row>
    <row r="25" spans="2:15" ht="18" x14ac:dyDescent="0.4">
      <c r="B25" s="245"/>
      <c r="C25" s="367"/>
      <c r="D25" s="368"/>
      <c r="E25" s="364" t="s">
        <v>384</v>
      </c>
      <c r="F25" s="650">
        <v>1</v>
      </c>
      <c r="G25" s="650"/>
      <c r="H25" s="106"/>
      <c r="I25" s="106"/>
      <c r="J25" s="105"/>
      <c r="K25" s="105"/>
      <c r="L25" s="105"/>
      <c r="M25" s="354"/>
      <c r="N25" s="354"/>
      <c r="O25" s="354"/>
    </row>
    <row r="26" spans="2:15" ht="18" x14ac:dyDescent="0.4">
      <c r="B26" s="245"/>
      <c r="C26" s="367"/>
      <c r="D26" s="368"/>
      <c r="E26" s="364" t="s">
        <v>385</v>
      </c>
      <c r="F26" s="650">
        <v>1</v>
      </c>
      <c r="G26" s="650"/>
      <c r="H26" s="106"/>
      <c r="I26" s="106"/>
      <c r="J26" s="105"/>
      <c r="K26" s="105"/>
      <c r="L26" s="105"/>
      <c r="M26" s="354"/>
      <c r="N26" s="354"/>
      <c r="O26" s="354"/>
    </row>
    <row r="27" spans="2:15" ht="18" x14ac:dyDescent="0.4">
      <c r="B27" s="245"/>
      <c r="C27" s="367"/>
      <c r="D27" s="368"/>
      <c r="E27" s="364" t="s">
        <v>378</v>
      </c>
      <c r="F27" s="650">
        <v>1</v>
      </c>
      <c r="G27" s="650"/>
      <c r="H27" s="106"/>
      <c r="I27" s="106"/>
      <c r="J27" s="105"/>
      <c r="K27" s="105"/>
      <c r="L27" s="105"/>
      <c r="M27" s="354"/>
      <c r="N27" s="354"/>
      <c r="O27" s="354"/>
    </row>
    <row r="28" spans="2:15" ht="18" x14ac:dyDescent="0.4">
      <c r="B28" s="245"/>
      <c r="C28" s="367"/>
      <c r="D28" s="368"/>
      <c r="E28" s="364" t="s">
        <v>379</v>
      </c>
      <c r="F28" s="650">
        <v>1</v>
      </c>
      <c r="G28" s="650"/>
      <c r="H28" s="106"/>
      <c r="I28" s="106"/>
      <c r="J28" s="105"/>
      <c r="K28" s="105"/>
      <c r="L28" s="105"/>
      <c r="M28" s="354"/>
      <c r="N28" s="354"/>
      <c r="O28" s="354"/>
    </row>
    <row r="29" spans="2:15" ht="35" x14ac:dyDescent="0.4">
      <c r="B29" s="245"/>
      <c r="C29" s="367"/>
      <c r="D29" s="368"/>
      <c r="E29" s="364" t="s">
        <v>386</v>
      </c>
      <c r="F29" s="650">
        <v>1</v>
      </c>
      <c r="G29" s="650"/>
      <c r="H29" s="106"/>
      <c r="I29" s="106"/>
      <c r="J29" s="105"/>
      <c r="K29" s="105"/>
      <c r="L29" s="105"/>
      <c r="M29" s="354"/>
      <c r="N29" s="354"/>
      <c r="O29" s="354"/>
    </row>
    <row r="30" spans="2:15" ht="18" x14ac:dyDescent="0.4">
      <c r="B30" s="245"/>
      <c r="C30" s="367"/>
      <c r="D30" s="368"/>
      <c r="E30" s="364" t="s">
        <v>380</v>
      </c>
      <c r="F30" s="650">
        <v>1</v>
      </c>
      <c r="G30" s="650"/>
      <c r="H30" s="106"/>
      <c r="I30" s="106"/>
      <c r="J30" s="105"/>
      <c r="K30" s="105"/>
      <c r="L30" s="105"/>
      <c r="M30" s="354"/>
      <c r="N30" s="354"/>
      <c r="O30" s="354"/>
    </row>
    <row r="31" spans="2:15" ht="18" x14ac:dyDescent="0.4">
      <c r="B31" s="245"/>
      <c r="C31" s="367"/>
      <c r="D31" s="368"/>
      <c r="E31" s="364" t="s">
        <v>381</v>
      </c>
      <c r="F31" s="650">
        <v>1</v>
      </c>
      <c r="G31" s="650"/>
      <c r="H31" s="106"/>
      <c r="I31" s="106"/>
      <c r="J31" s="105"/>
      <c r="K31" s="105"/>
      <c r="L31" s="105"/>
      <c r="M31" s="354"/>
      <c r="N31" s="354"/>
      <c r="O31" s="354"/>
    </row>
    <row r="32" spans="2:15" ht="18" x14ac:dyDescent="0.4">
      <c r="B32" s="245"/>
      <c r="C32" s="367"/>
      <c r="D32" s="368"/>
      <c r="E32" s="459" t="s">
        <v>491</v>
      </c>
      <c r="F32" s="650">
        <v>1</v>
      </c>
      <c r="G32" s="650"/>
      <c r="H32" s="106"/>
      <c r="I32" s="106"/>
      <c r="J32" s="105"/>
      <c r="K32" s="105"/>
      <c r="L32" s="105"/>
      <c r="M32" s="447"/>
      <c r="N32" s="447"/>
      <c r="O32" s="447"/>
    </row>
    <row r="33" spans="2:15" ht="18" x14ac:dyDescent="0.4">
      <c r="B33" s="245"/>
      <c r="C33" s="367"/>
      <c r="D33" s="368"/>
      <c r="E33" s="459" t="s">
        <v>492</v>
      </c>
      <c r="F33" s="650">
        <v>1</v>
      </c>
      <c r="G33" s="650"/>
      <c r="H33" s="106"/>
      <c r="I33" s="106"/>
      <c r="J33" s="105"/>
      <c r="K33" s="105"/>
      <c r="L33" s="105"/>
      <c r="M33" s="447"/>
      <c r="N33" s="447"/>
      <c r="O33" s="447"/>
    </row>
    <row r="34" spans="2:15" ht="18" x14ac:dyDescent="0.4">
      <c r="B34" s="245"/>
      <c r="C34" s="367"/>
      <c r="D34" s="368"/>
      <c r="E34" s="459" t="s">
        <v>494</v>
      </c>
      <c r="F34" s="650">
        <v>1</v>
      </c>
      <c r="G34" s="650"/>
      <c r="H34" s="106"/>
      <c r="I34" s="106"/>
      <c r="J34" s="105"/>
      <c r="K34" s="105"/>
      <c r="L34" s="105"/>
      <c r="M34" s="447"/>
      <c r="N34" s="447"/>
      <c r="O34" s="447"/>
    </row>
    <row r="35" spans="2:15" ht="18" x14ac:dyDescent="0.4">
      <c r="B35" s="245"/>
      <c r="C35" s="367"/>
      <c r="D35" s="368"/>
      <c r="E35" s="364" t="s">
        <v>323</v>
      </c>
      <c r="F35" s="650">
        <v>3</v>
      </c>
      <c r="G35" s="650"/>
      <c r="H35" s="106"/>
      <c r="I35" s="106"/>
      <c r="J35" s="105"/>
      <c r="K35" s="105"/>
      <c r="L35" s="105"/>
      <c r="M35" s="354"/>
      <c r="N35" s="354"/>
      <c r="O35" s="354"/>
    </row>
    <row r="36" spans="2:15" ht="18" x14ac:dyDescent="0.4">
      <c r="B36" s="245"/>
      <c r="C36" s="367"/>
      <c r="D36" s="368"/>
      <c r="E36" s="368"/>
      <c r="F36" s="247"/>
      <c r="G36" s="248"/>
      <c r="H36" s="106"/>
      <c r="I36" s="106"/>
      <c r="J36" s="105"/>
      <c r="K36" s="105"/>
      <c r="L36" s="105"/>
      <c r="M36" s="354"/>
      <c r="N36" s="354"/>
      <c r="O36" s="354"/>
    </row>
    <row r="37" spans="2:15" ht="18" x14ac:dyDescent="0.35">
      <c r="B37" s="359">
        <v>2</v>
      </c>
      <c r="C37" s="359"/>
      <c r="D37" s="359"/>
      <c r="E37" s="359" t="s">
        <v>313</v>
      </c>
      <c r="F37" s="183"/>
      <c r="G37" s="181"/>
      <c r="H37" s="131"/>
      <c r="I37" s="131"/>
      <c r="J37" s="181"/>
      <c r="K37" s="181"/>
      <c r="L37" s="354"/>
      <c r="M37" s="354"/>
      <c r="N37" s="354"/>
      <c r="O37" s="354"/>
    </row>
    <row r="38" spans="2:15" ht="54" x14ac:dyDescent="0.35">
      <c r="B38" s="360" t="s">
        <v>200</v>
      </c>
      <c r="C38" s="361" t="s">
        <v>310</v>
      </c>
      <c r="D38" s="360" t="s">
        <v>168</v>
      </c>
      <c r="E38" s="360" t="s">
        <v>311</v>
      </c>
      <c r="F38" s="366" t="s">
        <v>312</v>
      </c>
      <c r="G38" s="363">
        <f>TRUNC(SUM(F42:F54),2)</f>
        <v>1711.6</v>
      </c>
      <c r="H38" s="131"/>
      <c r="I38" s="131"/>
      <c r="J38" s="181"/>
      <c r="K38" s="181"/>
      <c r="L38" s="354"/>
      <c r="M38" s="354"/>
      <c r="N38" s="354"/>
      <c r="O38" s="354"/>
    </row>
    <row r="39" spans="2:15" x14ac:dyDescent="0.3">
      <c r="E39" s="656" t="s">
        <v>315</v>
      </c>
      <c r="F39" s="659" t="s">
        <v>314</v>
      </c>
      <c r="G39" s="659"/>
    </row>
    <row r="40" spans="2:15" x14ac:dyDescent="0.3">
      <c r="E40" s="657"/>
      <c r="F40" s="659"/>
      <c r="G40" s="659"/>
    </row>
    <row r="41" spans="2:15" x14ac:dyDescent="0.3">
      <c r="E41" s="658"/>
      <c r="F41" s="659"/>
      <c r="G41" s="659"/>
    </row>
    <row r="42" spans="2:15" ht="17.5" x14ac:dyDescent="0.3">
      <c r="E42" s="364" t="s">
        <v>372</v>
      </c>
      <c r="F42" s="650">
        <v>160.18</v>
      </c>
      <c r="G42" s="650"/>
    </row>
    <row r="43" spans="2:15" ht="17.5" x14ac:dyDescent="0.3">
      <c r="E43" s="364" t="s">
        <v>373</v>
      </c>
      <c r="F43" s="650">
        <v>63.69</v>
      </c>
      <c r="G43" s="650"/>
    </row>
    <row r="44" spans="2:15" ht="17.5" x14ac:dyDescent="0.3">
      <c r="E44" s="364" t="s">
        <v>374</v>
      </c>
      <c r="F44" s="650">
        <v>180.08</v>
      </c>
      <c r="G44" s="650"/>
    </row>
    <row r="45" spans="2:15" ht="17.5" x14ac:dyDescent="0.3">
      <c r="E45" s="364" t="s">
        <v>375</v>
      </c>
      <c r="F45" s="650">
        <v>69.75</v>
      </c>
      <c r="G45" s="650"/>
    </row>
    <row r="46" spans="2:15" ht="17.5" x14ac:dyDescent="0.3">
      <c r="E46" s="364" t="s">
        <v>376</v>
      </c>
      <c r="F46" s="650">
        <v>83.4</v>
      </c>
      <c r="G46" s="650"/>
    </row>
    <row r="47" spans="2:15" ht="17.5" x14ac:dyDescent="0.3">
      <c r="E47" s="364" t="s">
        <v>382</v>
      </c>
      <c r="F47" s="650">
        <v>225</v>
      </c>
      <c r="G47" s="650"/>
    </row>
    <row r="48" spans="2:15" ht="17.5" x14ac:dyDescent="0.3">
      <c r="E48" s="364" t="s">
        <v>383</v>
      </c>
      <c r="F48" s="650">
        <v>217.76</v>
      </c>
      <c r="G48" s="650"/>
    </row>
    <row r="49" spans="2:15" ht="17.5" x14ac:dyDescent="0.3">
      <c r="E49" s="364" t="s">
        <v>377</v>
      </c>
      <c r="F49" s="650">
        <v>200.18</v>
      </c>
      <c r="G49" s="650"/>
    </row>
    <row r="50" spans="2:15" ht="17.5" x14ac:dyDescent="0.3">
      <c r="E50" s="364" t="s">
        <v>384</v>
      </c>
      <c r="F50" s="650">
        <v>32.090000000000003</v>
      </c>
      <c r="G50" s="650"/>
    </row>
    <row r="51" spans="2:15" ht="17.5" x14ac:dyDescent="0.3">
      <c r="E51" s="364" t="s">
        <v>385</v>
      </c>
      <c r="F51" s="650">
        <v>38.58</v>
      </c>
      <c r="G51" s="650"/>
    </row>
    <row r="52" spans="2:15" ht="17.5" x14ac:dyDescent="0.3">
      <c r="E52" s="364" t="s">
        <v>378</v>
      </c>
      <c r="F52" s="650">
        <v>93</v>
      </c>
      <c r="G52" s="650"/>
    </row>
    <row r="53" spans="2:15" ht="17.5" x14ac:dyDescent="0.3">
      <c r="E53" s="364" t="s">
        <v>379</v>
      </c>
      <c r="F53" s="650">
        <v>199.12</v>
      </c>
      <c r="G53" s="650"/>
    </row>
    <row r="54" spans="2:15" s="5" customFormat="1" ht="17.5" x14ac:dyDescent="0.3">
      <c r="E54" s="364" t="s">
        <v>323</v>
      </c>
      <c r="F54" s="650">
        <v>148.77000000000001</v>
      </c>
      <c r="G54" s="650"/>
      <c r="H54" s="9"/>
      <c r="I54" s="9"/>
      <c r="L54"/>
      <c r="M54"/>
      <c r="N54"/>
      <c r="O54"/>
    </row>
    <row r="57" spans="2:15" s="5" customFormat="1" ht="18" x14ac:dyDescent="0.3">
      <c r="B57" s="359">
        <v>3</v>
      </c>
      <c r="C57" s="359"/>
      <c r="D57" s="359"/>
      <c r="E57" s="359" t="s">
        <v>334</v>
      </c>
      <c r="F57" s="183"/>
      <c r="H57" s="9"/>
      <c r="I57" s="9"/>
      <c r="L57"/>
      <c r="M57"/>
      <c r="N57"/>
      <c r="O57"/>
    </row>
    <row r="58" spans="2:15" s="5" customFormat="1" ht="90" x14ac:dyDescent="0.3">
      <c r="B58" s="360" t="s">
        <v>201</v>
      </c>
      <c r="C58" s="361" t="s">
        <v>335</v>
      </c>
      <c r="D58" s="360" t="s">
        <v>168</v>
      </c>
      <c r="E58" s="360" t="s">
        <v>346</v>
      </c>
      <c r="F58" s="362" t="s">
        <v>187</v>
      </c>
      <c r="G58" s="256">
        <f>TRUNC(SUM(J60:J75),2)</f>
        <v>1350</v>
      </c>
      <c r="H58" s="9"/>
      <c r="I58" s="9"/>
      <c r="L58"/>
      <c r="M58"/>
      <c r="N58"/>
      <c r="O58"/>
    </row>
    <row r="59" spans="2:15" s="5" customFormat="1" ht="36" x14ac:dyDescent="0.3">
      <c r="E59" s="374" t="s">
        <v>315</v>
      </c>
      <c r="F59" s="370" t="s">
        <v>190</v>
      </c>
      <c r="G59" s="674" t="s">
        <v>337</v>
      </c>
      <c r="H59" s="675"/>
      <c r="I59" s="371" t="s">
        <v>191</v>
      </c>
      <c r="J59" s="371" t="s">
        <v>336</v>
      </c>
      <c r="L59"/>
      <c r="M59"/>
      <c r="N59"/>
      <c r="O59"/>
    </row>
    <row r="60" spans="2:15" s="5" customFormat="1" ht="17.5" x14ac:dyDescent="0.35">
      <c r="E60" s="364" t="s">
        <v>372</v>
      </c>
      <c r="F60" s="370">
        <v>1</v>
      </c>
      <c r="G60" s="672">
        <f>15*4</f>
        <v>60</v>
      </c>
      <c r="H60" s="673"/>
      <c r="I60" s="372" t="s">
        <v>338</v>
      </c>
      <c r="J60" s="373">
        <f t="shared" ref="J60:J75" si="0">F60*G60</f>
        <v>60</v>
      </c>
      <c r="L60"/>
      <c r="M60"/>
      <c r="N60"/>
      <c r="O60"/>
    </row>
    <row r="61" spans="2:15" s="5" customFormat="1" ht="17.5" x14ac:dyDescent="0.35">
      <c r="E61" s="364" t="s">
        <v>373</v>
      </c>
      <c r="F61" s="370">
        <v>1</v>
      </c>
      <c r="G61" s="672">
        <f t="shared" ref="G61:G75" si="1">15*4</f>
        <v>60</v>
      </c>
      <c r="H61" s="673"/>
      <c r="I61" s="372" t="s">
        <v>338</v>
      </c>
      <c r="J61" s="373">
        <f t="shared" si="0"/>
        <v>60</v>
      </c>
      <c r="L61"/>
      <c r="M61"/>
      <c r="N61"/>
      <c r="O61"/>
    </row>
    <row r="62" spans="2:15" s="5" customFormat="1" ht="17.5" x14ac:dyDescent="0.35">
      <c r="E62" s="364" t="s">
        <v>374</v>
      </c>
      <c r="F62" s="370">
        <v>1</v>
      </c>
      <c r="G62" s="672">
        <f t="shared" si="1"/>
        <v>60</v>
      </c>
      <c r="H62" s="673"/>
      <c r="I62" s="372" t="s">
        <v>338</v>
      </c>
      <c r="J62" s="373">
        <f t="shared" si="0"/>
        <v>60</v>
      </c>
      <c r="L62"/>
      <c r="M62"/>
      <c r="N62"/>
      <c r="O62"/>
    </row>
    <row r="63" spans="2:15" s="5" customFormat="1" ht="17.5" x14ac:dyDescent="0.35">
      <c r="E63" s="364" t="s">
        <v>375</v>
      </c>
      <c r="F63" s="370">
        <v>1</v>
      </c>
      <c r="G63" s="672">
        <f t="shared" si="1"/>
        <v>60</v>
      </c>
      <c r="H63" s="673"/>
      <c r="I63" s="372" t="s">
        <v>338</v>
      </c>
      <c r="J63" s="373">
        <f t="shared" si="0"/>
        <v>60</v>
      </c>
      <c r="L63"/>
      <c r="M63"/>
      <c r="N63"/>
      <c r="O63"/>
    </row>
    <row r="64" spans="2:15" s="5" customFormat="1" ht="17.5" x14ac:dyDescent="0.35">
      <c r="E64" s="364" t="s">
        <v>376</v>
      </c>
      <c r="F64" s="370">
        <v>1</v>
      </c>
      <c r="G64" s="672">
        <f t="shared" si="1"/>
        <v>60</v>
      </c>
      <c r="H64" s="673"/>
      <c r="I64" s="372" t="s">
        <v>338</v>
      </c>
      <c r="J64" s="373">
        <f t="shared" si="0"/>
        <v>60</v>
      </c>
      <c r="L64"/>
      <c r="M64"/>
      <c r="N64"/>
      <c r="O64"/>
    </row>
    <row r="65" spans="2:15" s="5" customFormat="1" ht="17.5" x14ac:dyDescent="0.35">
      <c r="E65" s="364" t="s">
        <v>382</v>
      </c>
      <c r="F65" s="370">
        <v>1</v>
      </c>
      <c r="G65" s="672">
        <f t="shared" si="1"/>
        <v>60</v>
      </c>
      <c r="H65" s="673"/>
      <c r="I65" s="372" t="s">
        <v>338</v>
      </c>
      <c r="J65" s="373">
        <f t="shared" si="0"/>
        <v>60</v>
      </c>
      <c r="L65"/>
      <c r="M65"/>
      <c r="N65"/>
      <c r="O65"/>
    </row>
    <row r="66" spans="2:15" s="5" customFormat="1" ht="17.5" x14ac:dyDescent="0.35">
      <c r="E66" s="364" t="s">
        <v>383</v>
      </c>
      <c r="F66" s="370">
        <v>1</v>
      </c>
      <c r="G66" s="672">
        <f t="shared" si="1"/>
        <v>60</v>
      </c>
      <c r="H66" s="673"/>
      <c r="I66" s="372" t="s">
        <v>338</v>
      </c>
      <c r="J66" s="373">
        <f t="shared" si="0"/>
        <v>60</v>
      </c>
      <c r="L66"/>
      <c r="M66"/>
      <c r="N66"/>
      <c r="O66"/>
    </row>
    <row r="67" spans="2:15" s="5" customFormat="1" ht="17.5" x14ac:dyDescent="0.35">
      <c r="E67" s="364" t="s">
        <v>377</v>
      </c>
      <c r="F67" s="370">
        <v>1</v>
      </c>
      <c r="G67" s="672">
        <f t="shared" si="1"/>
        <v>60</v>
      </c>
      <c r="H67" s="673"/>
      <c r="I67" s="372" t="s">
        <v>338</v>
      </c>
      <c r="J67" s="373">
        <f t="shared" si="0"/>
        <v>60</v>
      </c>
      <c r="L67"/>
      <c r="M67"/>
      <c r="N67"/>
      <c r="O67"/>
    </row>
    <row r="68" spans="2:15" s="5" customFormat="1" ht="17.5" x14ac:dyDescent="0.35">
      <c r="E68" s="364" t="s">
        <v>384</v>
      </c>
      <c r="F68" s="370">
        <v>1</v>
      </c>
      <c r="G68" s="672">
        <f t="shared" si="1"/>
        <v>60</v>
      </c>
      <c r="H68" s="673"/>
      <c r="I68" s="372" t="s">
        <v>338</v>
      </c>
      <c r="J68" s="373">
        <f t="shared" si="0"/>
        <v>60</v>
      </c>
      <c r="L68"/>
      <c r="M68"/>
      <c r="N68"/>
      <c r="O68"/>
    </row>
    <row r="69" spans="2:15" s="5" customFormat="1" ht="17.5" x14ac:dyDescent="0.35">
      <c r="E69" s="364" t="s">
        <v>385</v>
      </c>
      <c r="F69" s="370">
        <v>1</v>
      </c>
      <c r="G69" s="672">
        <f t="shared" si="1"/>
        <v>60</v>
      </c>
      <c r="H69" s="673"/>
      <c r="I69" s="372" t="s">
        <v>338</v>
      </c>
      <c r="J69" s="373">
        <f t="shared" si="0"/>
        <v>60</v>
      </c>
      <c r="L69"/>
      <c r="M69"/>
      <c r="N69"/>
      <c r="O69"/>
    </row>
    <row r="70" spans="2:15" s="5" customFormat="1" ht="17.5" x14ac:dyDescent="0.35">
      <c r="E70" s="364" t="s">
        <v>378</v>
      </c>
      <c r="F70" s="370">
        <v>1</v>
      </c>
      <c r="G70" s="672">
        <f t="shared" si="1"/>
        <v>60</v>
      </c>
      <c r="H70" s="673"/>
      <c r="I70" s="372" t="s">
        <v>338</v>
      </c>
      <c r="J70" s="373">
        <f t="shared" si="0"/>
        <v>60</v>
      </c>
      <c r="L70"/>
      <c r="M70"/>
      <c r="N70"/>
      <c r="O70"/>
    </row>
    <row r="71" spans="2:15" s="5" customFormat="1" ht="17.5" x14ac:dyDescent="0.35">
      <c r="E71" s="364" t="s">
        <v>379</v>
      </c>
      <c r="F71" s="370">
        <v>1</v>
      </c>
      <c r="G71" s="672">
        <f t="shared" si="1"/>
        <v>60</v>
      </c>
      <c r="H71" s="673"/>
      <c r="I71" s="372" t="s">
        <v>338</v>
      </c>
      <c r="J71" s="373">
        <f t="shared" si="0"/>
        <v>60</v>
      </c>
      <c r="L71"/>
      <c r="M71"/>
      <c r="N71"/>
      <c r="O71"/>
    </row>
    <row r="72" spans="2:15" s="5" customFormat="1" ht="17.5" x14ac:dyDescent="0.35">
      <c r="E72" s="459" t="s">
        <v>491</v>
      </c>
      <c r="F72" s="370">
        <v>1</v>
      </c>
      <c r="G72" s="672">
        <f>50*4</f>
        <v>200</v>
      </c>
      <c r="H72" s="673"/>
      <c r="I72" s="372" t="s">
        <v>338</v>
      </c>
      <c r="J72" s="373">
        <f t="shared" ref="J72:J73" si="2">F72*G72</f>
        <v>200</v>
      </c>
      <c r="L72"/>
      <c r="M72"/>
      <c r="N72"/>
      <c r="O72"/>
    </row>
    <row r="73" spans="2:15" s="5" customFormat="1" ht="17.5" x14ac:dyDescent="0.35">
      <c r="E73" s="459" t="s">
        <v>492</v>
      </c>
      <c r="F73" s="370">
        <v>1</v>
      </c>
      <c r="G73" s="672">
        <f>50*4</f>
        <v>200</v>
      </c>
      <c r="H73" s="673"/>
      <c r="I73" s="372" t="s">
        <v>338</v>
      </c>
      <c r="J73" s="373">
        <f t="shared" si="2"/>
        <v>200</v>
      </c>
      <c r="L73"/>
      <c r="M73"/>
      <c r="N73"/>
      <c r="O73"/>
    </row>
    <row r="74" spans="2:15" s="5" customFormat="1" ht="17.5" x14ac:dyDescent="0.35">
      <c r="E74" s="459" t="s">
        <v>494</v>
      </c>
      <c r="F74" s="456">
        <v>1</v>
      </c>
      <c r="G74" s="672">
        <v>50</v>
      </c>
      <c r="H74" s="673"/>
      <c r="I74" s="372" t="s">
        <v>338</v>
      </c>
      <c r="J74" s="373">
        <f t="shared" ref="J74" si="3">F74*G74</f>
        <v>50</v>
      </c>
      <c r="L74"/>
      <c r="M74"/>
      <c r="N74"/>
      <c r="O74"/>
    </row>
    <row r="75" spans="2:15" s="5" customFormat="1" ht="17.5" x14ac:dyDescent="0.35">
      <c r="E75" s="364" t="s">
        <v>323</v>
      </c>
      <c r="F75" s="370">
        <v>3</v>
      </c>
      <c r="G75" s="672">
        <f t="shared" si="1"/>
        <v>60</v>
      </c>
      <c r="H75" s="673"/>
      <c r="I75" s="372" t="s">
        <v>338</v>
      </c>
      <c r="J75" s="373">
        <f t="shared" si="0"/>
        <v>180</v>
      </c>
      <c r="L75"/>
      <c r="M75"/>
      <c r="N75"/>
      <c r="O75"/>
    </row>
    <row r="78" spans="2:15" s="5" customFormat="1" ht="90" x14ac:dyDescent="0.3">
      <c r="B78" s="360" t="s">
        <v>221</v>
      </c>
      <c r="C78" s="361" t="s">
        <v>348</v>
      </c>
      <c r="D78" s="360" t="s">
        <v>168</v>
      </c>
      <c r="E78" s="360" t="s">
        <v>347</v>
      </c>
      <c r="F78" s="362" t="s">
        <v>187</v>
      </c>
      <c r="G78" s="363">
        <v>0</v>
      </c>
      <c r="H78" s="9"/>
      <c r="I78" s="9"/>
      <c r="L78"/>
      <c r="M78"/>
      <c r="N78"/>
      <c r="O78"/>
    </row>
    <row r="81" spans="2:15" ht="72" x14ac:dyDescent="0.3">
      <c r="B81" s="360" t="s">
        <v>222</v>
      </c>
      <c r="C81" s="361">
        <v>102363</v>
      </c>
      <c r="D81" s="360" t="s">
        <v>180</v>
      </c>
      <c r="E81" s="360" t="s">
        <v>472</v>
      </c>
      <c r="F81" s="362" t="s">
        <v>414</v>
      </c>
      <c r="G81" s="434">
        <v>0</v>
      </c>
    </row>
    <row r="82" spans="2:15" ht="18" x14ac:dyDescent="0.3">
      <c r="B82" s="384"/>
      <c r="C82" s="385"/>
      <c r="D82" s="384"/>
      <c r="E82" s="384"/>
      <c r="F82" s="396"/>
      <c r="G82" s="397"/>
    </row>
    <row r="83" spans="2:15" ht="18" x14ac:dyDescent="0.3">
      <c r="B83" s="384"/>
      <c r="C83" s="385"/>
      <c r="D83" s="384"/>
      <c r="E83" s="384"/>
      <c r="F83" s="396"/>
      <c r="G83" s="397"/>
    </row>
    <row r="84" spans="2:15" ht="54" x14ac:dyDescent="0.3">
      <c r="B84" s="360" t="s">
        <v>223</v>
      </c>
      <c r="C84" s="361" t="s">
        <v>478</v>
      </c>
      <c r="D84" s="360" t="s">
        <v>168</v>
      </c>
      <c r="E84" s="360" t="s">
        <v>479</v>
      </c>
      <c r="F84" s="362" t="s">
        <v>174</v>
      </c>
      <c r="G84" s="434">
        <v>0</v>
      </c>
    </row>
    <row r="87" spans="2:15" s="5" customFormat="1" ht="54" x14ac:dyDescent="0.3">
      <c r="B87" s="360" t="s">
        <v>224</v>
      </c>
      <c r="C87" s="361" t="s">
        <v>326</v>
      </c>
      <c r="D87" s="360" t="s">
        <v>168</v>
      </c>
      <c r="E87" s="360" t="s">
        <v>327</v>
      </c>
      <c r="F87" s="362" t="s">
        <v>174</v>
      </c>
      <c r="G87" s="363">
        <f>TRUNC(SUM(F88:F103),2)</f>
        <v>18</v>
      </c>
      <c r="H87" s="9"/>
      <c r="I87" s="9"/>
      <c r="L87"/>
      <c r="M87"/>
      <c r="N87"/>
      <c r="O87"/>
    </row>
    <row r="88" spans="2:15" s="5" customFormat="1" ht="17.5" x14ac:dyDescent="0.3">
      <c r="E88" s="364" t="s">
        <v>372</v>
      </c>
      <c r="F88" s="370">
        <v>1</v>
      </c>
      <c r="G88" s="9"/>
      <c r="H88" s="9"/>
      <c r="I88" s="9"/>
      <c r="L88"/>
      <c r="M88"/>
      <c r="N88"/>
      <c r="O88"/>
    </row>
    <row r="89" spans="2:15" s="5" customFormat="1" ht="17.5" x14ac:dyDescent="0.3">
      <c r="E89" s="364" t="s">
        <v>373</v>
      </c>
      <c r="F89" s="370">
        <v>1</v>
      </c>
      <c r="G89" s="9"/>
      <c r="H89" s="9"/>
      <c r="I89" s="9"/>
      <c r="L89"/>
      <c r="M89"/>
      <c r="N89"/>
      <c r="O89"/>
    </row>
    <row r="90" spans="2:15" s="5" customFormat="1" ht="17.5" x14ac:dyDescent="0.3">
      <c r="E90" s="364" t="s">
        <v>374</v>
      </c>
      <c r="F90" s="370">
        <v>1</v>
      </c>
      <c r="G90" s="9"/>
      <c r="H90" s="9"/>
      <c r="I90" s="9"/>
      <c r="L90"/>
      <c r="M90"/>
      <c r="N90"/>
      <c r="O90"/>
    </row>
    <row r="91" spans="2:15" s="5" customFormat="1" ht="17.5" x14ac:dyDescent="0.3">
      <c r="E91" s="364" t="s">
        <v>375</v>
      </c>
      <c r="F91" s="370">
        <v>1</v>
      </c>
      <c r="G91" s="9"/>
      <c r="H91" s="9"/>
      <c r="I91" s="9"/>
      <c r="L91"/>
      <c r="M91"/>
      <c r="N91"/>
      <c r="O91"/>
    </row>
    <row r="92" spans="2:15" s="9" customFormat="1" ht="17.5" x14ac:dyDescent="0.3">
      <c r="B92" s="5"/>
      <c r="C92" s="5"/>
      <c r="D92" s="5"/>
      <c r="E92" s="364" t="s">
        <v>376</v>
      </c>
      <c r="F92" s="370">
        <v>1</v>
      </c>
      <c r="J92" s="5"/>
      <c r="K92" s="5"/>
      <c r="L92"/>
      <c r="M92"/>
      <c r="N92"/>
      <c r="O92"/>
    </row>
    <row r="93" spans="2:15" s="9" customFormat="1" ht="17.5" x14ac:dyDescent="0.3">
      <c r="B93" s="5"/>
      <c r="C93" s="5"/>
      <c r="D93" s="5"/>
      <c r="E93" s="364" t="s">
        <v>382</v>
      </c>
      <c r="F93" s="370">
        <v>1</v>
      </c>
      <c r="J93" s="5"/>
      <c r="K93" s="5"/>
      <c r="L93"/>
      <c r="M93"/>
      <c r="N93"/>
      <c r="O93"/>
    </row>
    <row r="94" spans="2:15" s="9" customFormat="1" ht="17.5" x14ac:dyDescent="0.3">
      <c r="B94" s="5"/>
      <c r="C94" s="5"/>
      <c r="D94" s="5"/>
      <c r="E94" s="364" t="s">
        <v>383</v>
      </c>
      <c r="F94" s="370">
        <v>1</v>
      </c>
      <c r="J94" s="5"/>
      <c r="K94" s="5"/>
      <c r="L94"/>
      <c r="M94"/>
      <c r="N94"/>
      <c r="O94"/>
    </row>
    <row r="95" spans="2:15" s="9" customFormat="1" ht="17.5" x14ac:dyDescent="0.3">
      <c r="B95" s="5"/>
      <c r="C95" s="5"/>
      <c r="D95" s="5"/>
      <c r="E95" s="364" t="s">
        <v>377</v>
      </c>
      <c r="F95" s="370">
        <v>1</v>
      </c>
      <c r="J95" s="5"/>
      <c r="K95" s="5"/>
      <c r="L95"/>
      <c r="M95"/>
      <c r="N95"/>
      <c r="O95"/>
    </row>
    <row r="96" spans="2:15" s="9" customFormat="1" ht="17.5" x14ac:dyDescent="0.3">
      <c r="B96" s="5"/>
      <c r="C96" s="5"/>
      <c r="D96" s="5"/>
      <c r="E96" s="364" t="s">
        <v>384</v>
      </c>
      <c r="F96" s="370">
        <v>1</v>
      </c>
      <c r="J96" s="5"/>
      <c r="K96" s="5"/>
      <c r="L96"/>
      <c r="M96"/>
      <c r="N96"/>
      <c r="O96"/>
    </row>
    <row r="97" spans="2:15" s="9" customFormat="1" ht="17.5" x14ac:dyDescent="0.3">
      <c r="B97" s="5"/>
      <c r="C97" s="5"/>
      <c r="D97" s="5"/>
      <c r="E97" s="364" t="s">
        <v>385</v>
      </c>
      <c r="F97" s="370">
        <v>1</v>
      </c>
      <c r="J97" s="5"/>
      <c r="K97" s="5"/>
      <c r="L97"/>
      <c r="M97"/>
      <c r="N97"/>
      <c r="O97"/>
    </row>
    <row r="98" spans="2:15" s="9" customFormat="1" ht="17.5" x14ac:dyDescent="0.3">
      <c r="B98" s="5"/>
      <c r="C98" s="5"/>
      <c r="D98" s="5"/>
      <c r="E98" s="364" t="s">
        <v>378</v>
      </c>
      <c r="F98" s="370">
        <v>1</v>
      </c>
      <c r="J98" s="5"/>
      <c r="K98" s="5"/>
      <c r="L98"/>
      <c r="M98"/>
      <c r="N98"/>
      <c r="O98"/>
    </row>
    <row r="99" spans="2:15" s="9" customFormat="1" ht="17.5" x14ac:dyDescent="0.3">
      <c r="B99" s="5"/>
      <c r="C99" s="5"/>
      <c r="D99" s="5"/>
      <c r="E99" s="364" t="s">
        <v>379</v>
      </c>
      <c r="F99" s="370">
        <v>1</v>
      </c>
      <c r="J99" s="5"/>
      <c r="K99" s="5"/>
      <c r="L99"/>
      <c r="M99"/>
      <c r="N99"/>
      <c r="O99"/>
    </row>
    <row r="100" spans="2:15" s="9" customFormat="1" ht="17.5" x14ac:dyDescent="0.3">
      <c r="B100" s="5"/>
      <c r="C100" s="5"/>
      <c r="D100" s="5"/>
      <c r="E100" s="459" t="s">
        <v>491</v>
      </c>
      <c r="F100" s="370">
        <v>1</v>
      </c>
      <c r="J100" s="5"/>
      <c r="K100" s="5"/>
      <c r="L100"/>
      <c r="M100"/>
      <c r="N100"/>
      <c r="O100"/>
    </row>
    <row r="101" spans="2:15" s="9" customFormat="1" ht="17.5" x14ac:dyDescent="0.3">
      <c r="B101" s="5"/>
      <c r="C101" s="5"/>
      <c r="D101" s="5"/>
      <c r="E101" s="459" t="s">
        <v>492</v>
      </c>
      <c r="F101" s="370">
        <v>1</v>
      </c>
      <c r="J101" s="5"/>
      <c r="K101" s="5"/>
      <c r="L101"/>
      <c r="M101"/>
      <c r="N101"/>
      <c r="O101"/>
    </row>
    <row r="102" spans="2:15" s="9" customFormat="1" ht="17.5" x14ac:dyDescent="0.3">
      <c r="B102" s="5"/>
      <c r="C102" s="5"/>
      <c r="D102" s="5"/>
      <c r="E102" s="459" t="s">
        <v>494</v>
      </c>
      <c r="F102" s="370">
        <v>1</v>
      </c>
      <c r="J102" s="5"/>
      <c r="K102" s="5"/>
      <c r="L102"/>
      <c r="M102"/>
      <c r="N102"/>
      <c r="O102"/>
    </row>
    <row r="103" spans="2:15" s="9" customFormat="1" ht="17.5" x14ac:dyDescent="0.3">
      <c r="B103" s="5"/>
      <c r="C103" s="5"/>
      <c r="D103" s="5"/>
      <c r="E103" s="364" t="s">
        <v>323</v>
      </c>
      <c r="F103" s="370">
        <v>3</v>
      </c>
      <c r="J103" s="5"/>
      <c r="K103" s="5"/>
      <c r="L103"/>
      <c r="M103"/>
      <c r="N103"/>
      <c r="O103"/>
    </row>
    <row r="104" spans="2:15" x14ac:dyDescent="0.3">
      <c r="G104" s="9"/>
    </row>
    <row r="106" spans="2:15" s="9" customFormat="1" ht="54" x14ac:dyDescent="0.3">
      <c r="B106" s="360" t="s">
        <v>225</v>
      </c>
      <c r="C106" s="361" t="s">
        <v>321</v>
      </c>
      <c r="D106" s="360" t="s">
        <v>168</v>
      </c>
      <c r="E106" s="360" t="s">
        <v>322</v>
      </c>
      <c r="F106" s="362" t="s">
        <v>174</v>
      </c>
      <c r="G106" s="363">
        <v>0</v>
      </c>
      <c r="J106" s="5"/>
      <c r="K106" s="5"/>
      <c r="L106"/>
      <c r="M106"/>
      <c r="N106"/>
      <c r="O106"/>
    </row>
    <row r="109" spans="2:15" s="9" customFormat="1" ht="36" x14ac:dyDescent="0.3">
      <c r="B109" s="360" t="s">
        <v>226</v>
      </c>
      <c r="C109" s="361" t="s">
        <v>324</v>
      </c>
      <c r="D109" s="360" t="s">
        <v>168</v>
      </c>
      <c r="E109" s="360" t="s">
        <v>325</v>
      </c>
      <c r="F109" s="362" t="s">
        <v>174</v>
      </c>
      <c r="G109" s="363">
        <f>TRUNC(SUM(F110:F125),2)</f>
        <v>18</v>
      </c>
      <c r="J109" s="5"/>
      <c r="K109" s="5"/>
      <c r="L109"/>
      <c r="M109"/>
      <c r="N109"/>
      <c r="O109"/>
    </row>
    <row r="110" spans="2:15" s="9" customFormat="1" ht="17.5" x14ac:dyDescent="0.3">
      <c r="B110" s="5"/>
      <c r="C110" s="5"/>
      <c r="D110" s="5"/>
      <c r="E110" s="364" t="s">
        <v>372</v>
      </c>
      <c r="F110" s="370">
        <v>1</v>
      </c>
      <c r="J110" s="5"/>
      <c r="K110" s="5"/>
      <c r="L110"/>
      <c r="M110"/>
      <c r="N110"/>
      <c r="O110"/>
    </row>
    <row r="111" spans="2:15" s="9" customFormat="1" ht="17.5" x14ac:dyDescent="0.3">
      <c r="B111" s="5"/>
      <c r="C111" s="5"/>
      <c r="D111" s="5"/>
      <c r="E111" s="364" t="s">
        <v>373</v>
      </c>
      <c r="F111" s="370">
        <v>1</v>
      </c>
      <c r="J111" s="5"/>
      <c r="K111" s="5"/>
      <c r="L111"/>
      <c r="M111"/>
      <c r="N111"/>
      <c r="O111"/>
    </row>
    <row r="112" spans="2:15" s="9" customFormat="1" ht="17.5" x14ac:dyDescent="0.3">
      <c r="B112" s="5"/>
      <c r="C112" s="5"/>
      <c r="D112" s="5"/>
      <c r="E112" s="364" t="s">
        <v>374</v>
      </c>
      <c r="F112" s="370">
        <v>1</v>
      </c>
      <c r="J112" s="5"/>
      <c r="K112" s="5"/>
      <c r="L112"/>
      <c r="M112"/>
      <c r="N112"/>
      <c r="O112"/>
    </row>
    <row r="113" spans="2:15" s="9" customFormat="1" ht="17.5" x14ac:dyDescent="0.3">
      <c r="B113" s="5"/>
      <c r="C113" s="5"/>
      <c r="D113" s="5"/>
      <c r="E113" s="364" t="s">
        <v>375</v>
      </c>
      <c r="F113" s="370">
        <v>1</v>
      </c>
      <c r="J113" s="5"/>
      <c r="K113" s="5"/>
      <c r="L113"/>
      <c r="M113"/>
      <c r="N113"/>
      <c r="O113"/>
    </row>
    <row r="114" spans="2:15" s="9" customFormat="1" ht="17.5" x14ac:dyDescent="0.3">
      <c r="B114" s="5"/>
      <c r="C114" s="5"/>
      <c r="D114" s="5"/>
      <c r="E114" s="364" t="s">
        <v>376</v>
      </c>
      <c r="F114" s="370">
        <v>1</v>
      </c>
      <c r="J114" s="5"/>
      <c r="K114" s="5"/>
      <c r="L114"/>
      <c r="M114"/>
      <c r="N114"/>
      <c r="O114"/>
    </row>
    <row r="115" spans="2:15" s="9" customFormat="1" ht="17.5" x14ac:dyDescent="0.3">
      <c r="B115" s="5"/>
      <c r="C115" s="5"/>
      <c r="D115" s="5"/>
      <c r="E115" s="364" t="s">
        <v>382</v>
      </c>
      <c r="F115" s="370">
        <v>1</v>
      </c>
      <c r="J115" s="5"/>
      <c r="K115" s="5"/>
      <c r="L115"/>
      <c r="M115"/>
      <c r="N115"/>
      <c r="O115"/>
    </row>
    <row r="116" spans="2:15" s="9" customFormat="1" ht="17.5" x14ac:dyDescent="0.3">
      <c r="B116" s="5"/>
      <c r="C116" s="5"/>
      <c r="D116" s="5"/>
      <c r="E116" s="364" t="s">
        <v>383</v>
      </c>
      <c r="F116" s="370">
        <v>1</v>
      </c>
      <c r="J116" s="5"/>
      <c r="K116" s="5"/>
      <c r="L116"/>
      <c r="M116"/>
      <c r="N116"/>
      <c r="O116"/>
    </row>
    <row r="117" spans="2:15" s="9" customFormat="1" ht="17.5" x14ac:dyDescent="0.3">
      <c r="B117" s="5"/>
      <c r="C117" s="5"/>
      <c r="D117" s="5"/>
      <c r="E117" s="364" t="s">
        <v>377</v>
      </c>
      <c r="F117" s="370">
        <v>1</v>
      </c>
      <c r="J117" s="5"/>
      <c r="K117" s="5"/>
      <c r="L117"/>
      <c r="M117"/>
      <c r="N117"/>
      <c r="O117"/>
    </row>
    <row r="118" spans="2:15" s="9" customFormat="1" ht="17.5" x14ac:dyDescent="0.3">
      <c r="B118" s="5"/>
      <c r="C118" s="5"/>
      <c r="D118" s="5"/>
      <c r="E118" s="364" t="s">
        <v>384</v>
      </c>
      <c r="F118" s="370">
        <v>1</v>
      </c>
      <c r="J118" s="5"/>
      <c r="K118" s="5"/>
      <c r="L118"/>
      <c r="M118"/>
      <c r="N118"/>
      <c r="O118"/>
    </row>
    <row r="119" spans="2:15" s="9" customFormat="1" ht="17.5" x14ac:dyDescent="0.3">
      <c r="B119" s="5"/>
      <c r="C119" s="5"/>
      <c r="D119" s="5"/>
      <c r="E119" s="364" t="s">
        <v>385</v>
      </c>
      <c r="F119" s="370">
        <v>1</v>
      </c>
      <c r="J119" s="5"/>
      <c r="K119" s="5"/>
      <c r="L119"/>
      <c r="M119"/>
      <c r="N119"/>
      <c r="O119"/>
    </row>
    <row r="120" spans="2:15" s="9" customFormat="1" ht="17.5" x14ac:dyDescent="0.3">
      <c r="B120" s="5"/>
      <c r="C120" s="5"/>
      <c r="D120" s="5"/>
      <c r="E120" s="364" t="s">
        <v>378</v>
      </c>
      <c r="F120" s="370">
        <v>1</v>
      </c>
      <c r="J120" s="5"/>
      <c r="K120" s="5"/>
      <c r="L120"/>
      <c r="M120"/>
      <c r="N120"/>
      <c r="O120"/>
    </row>
    <row r="121" spans="2:15" s="9" customFormat="1" ht="17.5" x14ac:dyDescent="0.3">
      <c r="B121" s="5"/>
      <c r="C121" s="5"/>
      <c r="D121" s="5"/>
      <c r="E121" s="364" t="s">
        <v>379</v>
      </c>
      <c r="F121" s="370">
        <v>1</v>
      </c>
      <c r="J121" s="5"/>
      <c r="K121" s="5"/>
      <c r="L121"/>
      <c r="M121"/>
      <c r="N121"/>
      <c r="O121"/>
    </row>
    <row r="122" spans="2:15" s="9" customFormat="1" ht="17.5" x14ac:dyDescent="0.3">
      <c r="B122" s="5"/>
      <c r="C122" s="5"/>
      <c r="D122" s="5"/>
      <c r="E122" s="459" t="s">
        <v>491</v>
      </c>
      <c r="F122" s="370">
        <v>1</v>
      </c>
      <c r="J122" s="5"/>
      <c r="K122" s="5"/>
      <c r="L122"/>
      <c r="M122"/>
      <c r="N122"/>
      <c r="O122"/>
    </row>
    <row r="123" spans="2:15" s="9" customFormat="1" ht="17.5" x14ac:dyDescent="0.3">
      <c r="B123" s="5"/>
      <c r="C123" s="5"/>
      <c r="D123" s="5"/>
      <c r="E123" s="459" t="s">
        <v>492</v>
      </c>
      <c r="F123" s="370">
        <v>1</v>
      </c>
      <c r="J123" s="5"/>
      <c r="K123" s="5"/>
      <c r="L123"/>
      <c r="M123"/>
      <c r="N123"/>
      <c r="O123"/>
    </row>
    <row r="124" spans="2:15" s="9" customFormat="1" ht="17.5" x14ac:dyDescent="0.3">
      <c r="B124" s="5"/>
      <c r="C124" s="5"/>
      <c r="D124" s="5"/>
      <c r="E124" s="459" t="s">
        <v>494</v>
      </c>
      <c r="F124" s="370">
        <v>1</v>
      </c>
      <c r="J124" s="5"/>
      <c r="K124" s="5"/>
      <c r="L124"/>
      <c r="M124"/>
      <c r="N124"/>
      <c r="O124"/>
    </row>
    <row r="125" spans="2:15" s="9" customFormat="1" ht="17.5" x14ac:dyDescent="0.3">
      <c r="B125" s="5"/>
      <c r="C125" s="5"/>
      <c r="D125" s="5"/>
      <c r="E125" s="364" t="s">
        <v>323</v>
      </c>
      <c r="F125" s="370">
        <v>3</v>
      </c>
      <c r="J125" s="5"/>
      <c r="K125" s="5"/>
      <c r="L125"/>
      <c r="M125"/>
      <c r="N125"/>
      <c r="O125"/>
    </row>
    <row r="128" spans="2:15" s="9" customFormat="1" ht="36" x14ac:dyDescent="0.3">
      <c r="B128" s="360" t="s">
        <v>473</v>
      </c>
      <c r="C128" s="361" t="s">
        <v>328</v>
      </c>
      <c r="D128" s="360" t="s">
        <v>168</v>
      </c>
      <c r="E128" s="360" t="s">
        <v>329</v>
      </c>
      <c r="F128" s="362" t="s">
        <v>174</v>
      </c>
      <c r="G128" s="363">
        <v>0</v>
      </c>
      <c r="J128" s="5"/>
      <c r="K128" s="5"/>
      <c r="L128"/>
      <c r="M128"/>
      <c r="N128"/>
      <c r="O128"/>
    </row>
    <row r="131" spans="2:15" s="9" customFormat="1" ht="36" x14ac:dyDescent="0.3">
      <c r="B131" s="360" t="s">
        <v>483</v>
      </c>
      <c r="C131" s="361" t="s">
        <v>330</v>
      </c>
      <c r="D131" s="360" t="s">
        <v>168</v>
      </c>
      <c r="E131" s="360" t="s">
        <v>331</v>
      </c>
      <c r="F131" s="362" t="s">
        <v>174</v>
      </c>
      <c r="G131" s="363">
        <f>TRUNC(SUM(F132:F147),2)</f>
        <v>36</v>
      </c>
      <c r="J131" s="5"/>
      <c r="K131" s="5"/>
      <c r="L131"/>
      <c r="M131"/>
      <c r="N131"/>
      <c r="O131"/>
    </row>
    <row r="132" spans="2:15" s="9" customFormat="1" ht="17.5" x14ac:dyDescent="0.3">
      <c r="B132" s="5"/>
      <c r="C132" s="5"/>
      <c r="D132" s="5"/>
      <c r="E132" s="364" t="s">
        <v>372</v>
      </c>
      <c r="F132" s="370">
        <v>2</v>
      </c>
      <c r="J132" s="5"/>
      <c r="K132" s="5"/>
      <c r="L132"/>
      <c r="M132"/>
      <c r="N132"/>
      <c r="O132"/>
    </row>
    <row r="133" spans="2:15" s="9" customFormat="1" ht="17.5" x14ac:dyDescent="0.3">
      <c r="B133" s="5"/>
      <c r="C133" s="5"/>
      <c r="D133" s="5"/>
      <c r="E133" s="364" t="s">
        <v>373</v>
      </c>
      <c r="F133" s="370">
        <v>2</v>
      </c>
      <c r="J133" s="5"/>
      <c r="K133" s="5"/>
      <c r="L133"/>
      <c r="M133"/>
      <c r="N133"/>
      <c r="O133"/>
    </row>
    <row r="134" spans="2:15" s="9" customFormat="1" ht="17.5" x14ac:dyDescent="0.3">
      <c r="B134" s="5"/>
      <c r="C134" s="5"/>
      <c r="D134" s="5"/>
      <c r="E134" s="364" t="s">
        <v>374</v>
      </c>
      <c r="F134" s="370">
        <v>2</v>
      </c>
      <c r="J134" s="5"/>
      <c r="K134" s="5"/>
      <c r="L134"/>
      <c r="M134"/>
      <c r="N134"/>
      <c r="O134"/>
    </row>
    <row r="135" spans="2:15" s="9" customFormat="1" ht="17.5" x14ac:dyDescent="0.3">
      <c r="B135" s="5"/>
      <c r="C135" s="5"/>
      <c r="D135" s="5"/>
      <c r="E135" s="364" t="s">
        <v>375</v>
      </c>
      <c r="F135" s="370">
        <v>2</v>
      </c>
      <c r="J135" s="5"/>
      <c r="K135" s="5"/>
      <c r="L135"/>
      <c r="M135"/>
      <c r="N135"/>
      <c r="O135"/>
    </row>
    <row r="136" spans="2:15" s="9" customFormat="1" ht="17.5" x14ac:dyDescent="0.3">
      <c r="B136" s="5"/>
      <c r="C136" s="5"/>
      <c r="D136" s="5"/>
      <c r="E136" s="364" t="s">
        <v>376</v>
      </c>
      <c r="F136" s="370">
        <v>2</v>
      </c>
      <c r="J136" s="5"/>
      <c r="K136" s="5"/>
      <c r="L136"/>
      <c r="M136"/>
      <c r="N136"/>
      <c r="O136"/>
    </row>
    <row r="137" spans="2:15" s="9" customFormat="1" ht="17.5" x14ac:dyDescent="0.3">
      <c r="B137" s="5"/>
      <c r="C137" s="5"/>
      <c r="D137" s="5"/>
      <c r="E137" s="364" t="s">
        <v>382</v>
      </c>
      <c r="F137" s="370">
        <v>2</v>
      </c>
      <c r="J137" s="5"/>
      <c r="K137" s="5"/>
      <c r="L137"/>
      <c r="M137"/>
      <c r="N137"/>
      <c r="O137"/>
    </row>
    <row r="138" spans="2:15" s="9" customFormat="1" ht="17.5" x14ac:dyDescent="0.3">
      <c r="B138" s="5"/>
      <c r="C138" s="5"/>
      <c r="D138" s="5"/>
      <c r="E138" s="364" t="s">
        <v>383</v>
      </c>
      <c r="F138" s="370">
        <v>2</v>
      </c>
      <c r="J138" s="5"/>
      <c r="K138" s="5"/>
      <c r="L138"/>
      <c r="M138"/>
      <c r="N138"/>
      <c r="O138"/>
    </row>
    <row r="139" spans="2:15" s="9" customFormat="1" ht="17.5" x14ac:dyDescent="0.3">
      <c r="B139" s="5"/>
      <c r="C139" s="5"/>
      <c r="D139" s="5"/>
      <c r="E139" s="364" t="s">
        <v>377</v>
      </c>
      <c r="F139" s="370">
        <v>2</v>
      </c>
      <c r="J139" s="5"/>
      <c r="K139" s="5"/>
      <c r="L139"/>
      <c r="M139"/>
      <c r="N139"/>
      <c r="O139"/>
    </row>
    <row r="140" spans="2:15" s="9" customFormat="1" ht="17.5" x14ac:dyDescent="0.3">
      <c r="B140" s="5"/>
      <c r="C140" s="5"/>
      <c r="D140" s="5"/>
      <c r="E140" s="364" t="s">
        <v>384</v>
      </c>
      <c r="F140" s="370">
        <v>2</v>
      </c>
      <c r="J140" s="5"/>
      <c r="K140" s="5"/>
      <c r="L140"/>
      <c r="M140"/>
      <c r="N140"/>
      <c r="O140"/>
    </row>
    <row r="141" spans="2:15" s="9" customFormat="1" ht="17.5" x14ac:dyDescent="0.3">
      <c r="B141" s="5"/>
      <c r="C141" s="5"/>
      <c r="D141" s="5"/>
      <c r="E141" s="364" t="s">
        <v>385</v>
      </c>
      <c r="F141" s="370">
        <v>2</v>
      </c>
      <c r="J141" s="5"/>
      <c r="K141" s="5"/>
      <c r="L141"/>
      <c r="M141"/>
      <c r="N141"/>
      <c r="O141"/>
    </row>
    <row r="142" spans="2:15" s="9" customFormat="1" ht="17.5" x14ac:dyDescent="0.3">
      <c r="B142" s="5"/>
      <c r="C142" s="5"/>
      <c r="D142" s="5"/>
      <c r="E142" s="364" t="s">
        <v>378</v>
      </c>
      <c r="F142" s="370">
        <v>2</v>
      </c>
      <c r="J142" s="5"/>
      <c r="K142" s="5"/>
      <c r="L142"/>
      <c r="M142"/>
      <c r="N142"/>
      <c r="O142"/>
    </row>
    <row r="143" spans="2:15" s="9" customFormat="1" ht="17.5" x14ac:dyDescent="0.3">
      <c r="B143" s="5"/>
      <c r="C143" s="5"/>
      <c r="D143" s="5"/>
      <c r="E143" s="364" t="s">
        <v>379</v>
      </c>
      <c r="F143" s="370">
        <v>2</v>
      </c>
      <c r="J143" s="5"/>
      <c r="K143" s="5"/>
      <c r="L143"/>
      <c r="M143"/>
      <c r="N143"/>
      <c r="O143"/>
    </row>
    <row r="144" spans="2:15" s="9" customFormat="1" ht="17.5" x14ac:dyDescent="0.3">
      <c r="B144" s="5"/>
      <c r="C144" s="5"/>
      <c r="D144" s="5"/>
      <c r="E144" s="459" t="s">
        <v>491</v>
      </c>
      <c r="F144" s="370">
        <v>2</v>
      </c>
      <c r="J144" s="5"/>
      <c r="K144" s="5"/>
      <c r="L144"/>
      <c r="M144"/>
      <c r="N144"/>
      <c r="O144"/>
    </row>
    <row r="145" spans="2:15" s="9" customFormat="1" ht="17.5" x14ac:dyDescent="0.3">
      <c r="B145" s="5"/>
      <c r="C145" s="5"/>
      <c r="D145" s="5"/>
      <c r="E145" s="459" t="s">
        <v>492</v>
      </c>
      <c r="F145" s="370">
        <v>2</v>
      </c>
      <c r="J145" s="5"/>
      <c r="K145" s="5"/>
      <c r="L145"/>
      <c r="M145"/>
      <c r="N145"/>
      <c r="O145"/>
    </row>
    <row r="146" spans="2:15" s="9" customFormat="1" ht="17.5" x14ac:dyDescent="0.3">
      <c r="B146" s="5"/>
      <c r="C146" s="5"/>
      <c r="D146" s="5"/>
      <c r="E146" s="459" t="s">
        <v>494</v>
      </c>
      <c r="F146" s="370">
        <v>2</v>
      </c>
      <c r="J146" s="5"/>
      <c r="K146" s="5"/>
      <c r="L146"/>
      <c r="M146"/>
      <c r="N146"/>
      <c r="O146"/>
    </row>
    <row r="147" spans="2:15" s="9" customFormat="1" ht="17.5" x14ac:dyDescent="0.3">
      <c r="B147" s="5"/>
      <c r="C147" s="5"/>
      <c r="D147" s="5"/>
      <c r="E147" s="364" t="s">
        <v>323</v>
      </c>
      <c r="F147" s="370">
        <v>6</v>
      </c>
      <c r="J147" s="5"/>
      <c r="K147" s="5"/>
      <c r="L147"/>
      <c r="M147"/>
      <c r="N147"/>
      <c r="O147"/>
    </row>
    <row r="153" spans="2:15" s="5" customFormat="1" ht="18" x14ac:dyDescent="0.3">
      <c r="E153" s="174" t="s">
        <v>132</v>
      </c>
      <c r="H153" s="9"/>
      <c r="I153" s="9"/>
      <c r="L153"/>
      <c r="M153"/>
      <c r="N153"/>
      <c r="O153"/>
    </row>
    <row r="154" spans="2:15" s="5" customFormat="1" ht="18" x14ac:dyDescent="0.3">
      <c r="E154" s="174" t="s">
        <v>205</v>
      </c>
      <c r="H154" s="9"/>
      <c r="I154" s="9"/>
      <c r="L154"/>
      <c r="M154"/>
      <c r="N154"/>
      <c r="O154"/>
    </row>
    <row r="155" spans="2:15" s="5" customFormat="1" ht="18" x14ac:dyDescent="0.3">
      <c r="E155" s="174" t="s">
        <v>13</v>
      </c>
      <c r="H155" s="9"/>
      <c r="I155" s="9"/>
      <c r="L155"/>
      <c r="M155"/>
      <c r="N155"/>
      <c r="O155"/>
    </row>
  </sheetData>
  <mergeCells count="63">
    <mergeCell ref="F30:G30"/>
    <mergeCell ref="F31:G31"/>
    <mergeCell ref="F45:G45"/>
    <mergeCell ref="F46:G46"/>
    <mergeCell ref="F35:G35"/>
    <mergeCell ref="F33:G33"/>
    <mergeCell ref="F32:G32"/>
    <mergeCell ref="F34:G34"/>
    <mergeCell ref="F50:G50"/>
    <mergeCell ref="F51:G51"/>
    <mergeCell ref="G67:H67"/>
    <mergeCell ref="G61:H61"/>
    <mergeCell ref="G62:H62"/>
    <mergeCell ref="G63:H63"/>
    <mergeCell ref="G64:H64"/>
    <mergeCell ref="G65:H65"/>
    <mergeCell ref="G66:H66"/>
    <mergeCell ref="F54:G54"/>
    <mergeCell ref="G59:H59"/>
    <mergeCell ref="G60:H60"/>
    <mergeCell ref="F52:G52"/>
    <mergeCell ref="F53:G53"/>
    <mergeCell ref="G68:H68"/>
    <mergeCell ref="G69:H69"/>
    <mergeCell ref="G70:H70"/>
    <mergeCell ref="G71:H71"/>
    <mergeCell ref="G75:H75"/>
    <mergeCell ref="G72:H72"/>
    <mergeCell ref="G73:H73"/>
    <mergeCell ref="G74:H74"/>
    <mergeCell ref="E39:E41"/>
    <mergeCell ref="F39:G41"/>
    <mergeCell ref="F42:G42"/>
    <mergeCell ref="F43:G43"/>
    <mergeCell ref="F44:G44"/>
    <mergeCell ref="F49:G49"/>
    <mergeCell ref="F17:G17"/>
    <mergeCell ref="F18:G18"/>
    <mergeCell ref="F19:G19"/>
    <mergeCell ref="F20:G20"/>
    <mergeCell ref="F21:G21"/>
    <mergeCell ref="F22:G22"/>
    <mergeCell ref="F25:G25"/>
    <mergeCell ref="F26:G26"/>
    <mergeCell ref="F47:G47"/>
    <mergeCell ref="F48:G48"/>
    <mergeCell ref="F23:G23"/>
    <mergeCell ref="F24:G24"/>
    <mergeCell ref="F27:G27"/>
    <mergeCell ref="F28:G28"/>
    <mergeCell ref="F29:G29"/>
    <mergeCell ref="C8:J8"/>
    <mergeCell ref="K8:L8"/>
    <mergeCell ref="C9:J9"/>
    <mergeCell ref="C10:J10"/>
    <mergeCell ref="B11:J12"/>
    <mergeCell ref="K12:L12"/>
    <mergeCell ref="F2:L2"/>
    <mergeCell ref="F3:L3"/>
    <mergeCell ref="F4:L4"/>
    <mergeCell ref="F5:L5"/>
    <mergeCell ref="C7:J7"/>
    <mergeCell ref="K7:L7"/>
  </mergeCells>
  <pageMargins left="0.98425196850393704" right="0.98425196850393704" top="0.98425196850393704" bottom="0.98425196850393704" header="0.51181102362204722" footer="0.51181102362204722"/>
  <pageSetup paperSize="9" scale="41" fitToHeight="0" orientation="landscape" r:id="rId1"/>
  <headerFooter>
    <oddFooter>Página &amp;P de &amp;N</oddFooter>
  </headerFooter>
  <rowBreaks count="5" manualBreakCount="5">
    <brk id="36" max="11" man="1"/>
    <brk id="56" max="11" man="1"/>
    <brk id="77" max="11" man="1"/>
    <brk id="105" max="11" man="1"/>
    <brk id="130" max="1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45"/>
  <sheetViews>
    <sheetView showGridLines="0" showOutlineSymbols="0" showWhiteSpace="0" view="pageBreakPreview" zoomScale="55" zoomScaleNormal="55" zoomScaleSheetLayoutView="55" workbookViewId="0">
      <selection activeCell="C21" sqref="C21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27" customWidth="1"/>
    <col min="6" max="6" width="17.33203125" style="125" customWidth="1"/>
    <col min="7" max="9" width="19.08203125" style="11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25" customWidth="1"/>
    <col min="15" max="15" width="9.9140625" style="9" bestFit="1" customWidth="1"/>
    <col min="16" max="16384" width="8.6640625" style="9"/>
  </cols>
  <sheetData>
    <row r="1" spans="2:18" ht="14.5" thickBot="1" x14ac:dyDescent="0.35">
      <c r="N1" s="308">
        <f>(M11/1)+1</f>
        <v>1.2452000000000001</v>
      </c>
    </row>
    <row r="2" spans="2:18" ht="20.5" x14ac:dyDescent="0.3">
      <c r="B2" s="6"/>
      <c r="C2" s="11"/>
      <c r="D2" s="692" t="s">
        <v>1</v>
      </c>
      <c r="E2" s="692"/>
      <c r="F2" s="692"/>
      <c r="G2" s="692"/>
      <c r="H2" s="692"/>
      <c r="I2" s="692"/>
      <c r="J2" s="692"/>
      <c r="K2" s="692"/>
      <c r="L2" s="692"/>
      <c r="M2" s="693"/>
      <c r="N2" s="309"/>
    </row>
    <row r="3" spans="2:18" ht="20.5" x14ac:dyDescent="0.3">
      <c r="B3" s="7"/>
      <c r="D3" s="507" t="s">
        <v>153</v>
      </c>
      <c r="E3" s="507"/>
      <c r="F3" s="507"/>
      <c r="G3" s="507"/>
      <c r="H3" s="507"/>
      <c r="I3" s="507"/>
      <c r="J3" s="507"/>
      <c r="K3" s="507"/>
      <c r="L3" s="507"/>
      <c r="M3" s="508"/>
    </row>
    <row r="4" spans="2:18" ht="20.5" x14ac:dyDescent="0.3">
      <c r="B4" s="7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8"/>
    </row>
    <row r="5" spans="2:18" ht="20.5" x14ac:dyDescent="0.3">
      <c r="B5" s="7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8"/>
    </row>
    <row r="6" spans="2:18" ht="21" thickBot="1" x14ac:dyDescent="0.35">
      <c r="B6" s="8"/>
      <c r="C6" s="13"/>
      <c r="D6" s="14"/>
      <c r="E6" s="124"/>
      <c r="F6" s="119"/>
      <c r="G6" s="119"/>
      <c r="H6" s="119"/>
      <c r="I6" s="119"/>
      <c r="J6" s="2"/>
      <c r="K6" s="2"/>
      <c r="L6" s="2"/>
      <c r="M6" s="310">
        <f>(M11/1)+1</f>
        <v>1.2452000000000001</v>
      </c>
    </row>
    <row r="7" spans="2:18" ht="18" x14ac:dyDescent="0.3">
      <c r="B7" s="152" t="s">
        <v>227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694"/>
      <c r="J7" s="694"/>
      <c r="K7" s="694"/>
      <c r="L7" s="695" t="s">
        <v>5</v>
      </c>
      <c r="M7" s="696"/>
      <c r="O7" s="311"/>
    </row>
    <row r="8" spans="2:18" ht="18.5" thickBot="1" x14ac:dyDescent="0.35">
      <c r="B8" s="153" t="s">
        <v>228</v>
      </c>
      <c r="C8" s="802" t="str">
        <f>'PLANILHA ORCAME SINTETICA GERAL'!C8:K8</f>
        <v>Diversos prédios e terrenos públicos</v>
      </c>
      <c r="D8" s="803"/>
      <c r="E8" s="803"/>
      <c r="F8" s="803"/>
      <c r="G8" s="803"/>
      <c r="H8" s="803"/>
      <c r="I8" s="803"/>
      <c r="J8" s="803"/>
      <c r="K8" s="804"/>
      <c r="L8" s="699">
        <f>'PLANILHA ORCAME SINTETICA GERAL'!L8:M8</f>
        <v>45330</v>
      </c>
      <c r="M8" s="700"/>
      <c r="N8" s="312"/>
      <c r="O8" s="313"/>
      <c r="P8" s="313"/>
    </row>
    <row r="9" spans="2:18" ht="18.5" thickBot="1" x14ac:dyDescent="0.35">
      <c r="B9" s="153" t="s">
        <v>6</v>
      </c>
      <c r="C9" s="697" t="s">
        <v>7</v>
      </c>
      <c r="D9" s="698"/>
      <c r="E9" s="698"/>
      <c r="F9" s="698"/>
      <c r="G9" s="698"/>
      <c r="H9" s="698"/>
      <c r="I9" s="698"/>
      <c r="J9" s="698"/>
      <c r="K9" s="698"/>
      <c r="L9" s="146"/>
      <c r="M9" s="147"/>
      <c r="N9" s="312"/>
      <c r="O9" s="313"/>
      <c r="P9" s="313"/>
    </row>
    <row r="10" spans="2:18" ht="18.5" thickBot="1" x14ac:dyDescent="0.35">
      <c r="B10" s="154" t="s">
        <v>198</v>
      </c>
      <c r="C10" s="712">
        <f>H37</f>
        <v>353386.19</v>
      </c>
      <c r="D10" s="713"/>
      <c r="E10" s="709" t="s">
        <v>459</v>
      </c>
      <c r="F10" s="710"/>
      <c r="G10" s="710"/>
      <c r="H10" s="710"/>
      <c r="I10" s="710"/>
      <c r="J10" s="710"/>
      <c r="K10" s="711"/>
      <c r="L10" s="148" t="s">
        <v>155</v>
      </c>
      <c r="M10" s="149">
        <f>'Encargos Sociais'!G10</f>
        <v>0.80420000000000003</v>
      </c>
      <c r="N10" s="312"/>
      <c r="O10" s="313"/>
      <c r="P10" s="313"/>
    </row>
    <row r="11" spans="2:18" ht="18" thickBot="1" x14ac:dyDescent="0.35">
      <c r="B11" s="701" t="s">
        <v>439</v>
      </c>
      <c r="C11" s="702"/>
      <c r="D11" s="702"/>
      <c r="E11" s="702"/>
      <c r="F11" s="702"/>
      <c r="G11" s="702"/>
      <c r="H11" s="702"/>
      <c r="I11" s="702"/>
      <c r="J11" s="702"/>
      <c r="K11" s="703"/>
      <c r="L11" s="150" t="s">
        <v>9</v>
      </c>
      <c r="M11" s="151">
        <f>BDI!B40</f>
        <v>0.2452</v>
      </c>
      <c r="P11" s="313"/>
    </row>
    <row r="12" spans="2:18" ht="18.5" thickBot="1" x14ac:dyDescent="0.35">
      <c r="B12" s="704"/>
      <c r="C12" s="705"/>
      <c r="D12" s="705"/>
      <c r="E12" s="705"/>
      <c r="F12" s="705"/>
      <c r="G12" s="705"/>
      <c r="H12" s="705"/>
      <c r="I12" s="705"/>
      <c r="J12" s="705"/>
      <c r="K12" s="706"/>
      <c r="L12" s="707" t="s">
        <v>185</v>
      </c>
      <c r="M12" s="708"/>
      <c r="N12" s="312"/>
      <c r="O12" s="313"/>
      <c r="P12" s="313"/>
    </row>
    <row r="13" spans="2:18" x14ac:dyDescent="0.3">
      <c r="B13" s="6"/>
      <c r="C13" s="11"/>
      <c r="D13" s="133"/>
      <c r="E13" s="134"/>
      <c r="F13" s="135"/>
      <c r="G13" s="136"/>
      <c r="H13" s="136"/>
      <c r="I13" s="136"/>
      <c r="J13" s="137"/>
      <c r="K13" s="137"/>
      <c r="L13" s="137"/>
      <c r="M13" s="314"/>
      <c r="N13" s="312"/>
      <c r="P13" s="313"/>
    </row>
    <row r="14" spans="2:18" ht="14.5" thickBot="1" x14ac:dyDescent="0.35">
      <c r="B14" s="8"/>
      <c r="C14" s="13"/>
      <c r="D14" s="138"/>
      <c r="E14" s="139"/>
      <c r="F14" s="140"/>
      <c r="G14" s="141"/>
      <c r="H14" s="141"/>
      <c r="I14" s="141"/>
      <c r="J14" s="142"/>
      <c r="K14" s="142"/>
      <c r="L14" s="142"/>
      <c r="M14" s="315"/>
      <c r="N14" s="312"/>
      <c r="O14" s="313"/>
      <c r="P14" s="313"/>
    </row>
    <row r="15" spans="2:18" x14ac:dyDescent="0.3">
      <c r="B15" s="688" t="s">
        <v>85</v>
      </c>
      <c r="C15" s="686" t="s">
        <v>12</v>
      </c>
      <c r="D15" s="684" t="s">
        <v>10</v>
      </c>
      <c r="E15" s="716" t="s">
        <v>11</v>
      </c>
      <c r="F15" s="718" t="s">
        <v>156</v>
      </c>
      <c r="G15" s="718" t="s">
        <v>157</v>
      </c>
      <c r="H15" s="718" t="s">
        <v>158</v>
      </c>
      <c r="I15" s="690" t="s">
        <v>209</v>
      </c>
      <c r="J15" s="690" t="s">
        <v>14</v>
      </c>
      <c r="K15" s="720" t="s">
        <v>177</v>
      </c>
      <c r="L15" s="722" t="s">
        <v>178</v>
      </c>
      <c r="O15" s="313"/>
      <c r="P15" s="313"/>
    </row>
    <row r="16" spans="2:18" ht="27" customHeight="1" thickBot="1" x14ac:dyDescent="0.35">
      <c r="B16" s="689"/>
      <c r="C16" s="687"/>
      <c r="D16" s="685"/>
      <c r="E16" s="717"/>
      <c r="F16" s="719"/>
      <c r="G16" s="719"/>
      <c r="H16" s="719"/>
      <c r="I16" s="691"/>
      <c r="J16" s="691"/>
      <c r="K16" s="721"/>
      <c r="L16" s="723"/>
      <c r="O16" s="430">
        <v>1391.31</v>
      </c>
      <c r="P16" s="313"/>
      <c r="Q16" s="714"/>
      <c r="R16" s="714"/>
    </row>
    <row r="17" spans="2:18" ht="18" x14ac:dyDescent="0.3">
      <c r="B17" s="156"/>
      <c r="C17" s="157"/>
      <c r="D17" s="158"/>
      <c r="E17" s="159"/>
      <c r="F17" s="160"/>
      <c r="G17" s="161"/>
      <c r="H17" s="161"/>
      <c r="I17" s="161"/>
      <c r="J17" s="162"/>
      <c r="K17" s="163"/>
      <c r="L17" s="190"/>
      <c r="M17" s="129"/>
      <c r="N17" s="130"/>
      <c r="O17" s="313"/>
      <c r="P17" s="313"/>
      <c r="Q17" s="715"/>
      <c r="R17" s="715"/>
    </row>
    <row r="18" spans="2:18" s="319" customFormat="1" ht="18" x14ac:dyDescent="0.3">
      <c r="B18" s="316">
        <v>1</v>
      </c>
      <c r="C18" s="317" t="str">
        <f>VLOOKUP(B18,'Mem Cálc Quantit - Sec Educação'!B14:G31,4,0)</f>
        <v>ADMINISTRAÇÃO DOS SERVIÇOS</v>
      </c>
      <c r="D18" s="317"/>
      <c r="E18" s="164"/>
      <c r="F18" s="318"/>
      <c r="G18" s="165"/>
      <c r="H18" s="165">
        <f>H19</f>
        <v>11444.93</v>
      </c>
      <c r="I18" s="165"/>
      <c r="J18" s="166"/>
      <c r="K18" s="167"/>
      <c r="L18" s="191">
        <f>L19</f>
        <v>9191.2800000000007</v>
      </c>
      <c r="M18" s="9"/>
      <c r="N18" s="307"/>
    </row>
    <row r="19" spans="2:18" ht="17.5" x14ac:dyDescent="0.3">
      <c r="B19" s="305" t="s">
        <v>199</v>
      </c>
      <c r="C19" s="306" t="str">
        <f>VLOOKUP(B19,'Mem Cálc Quantit - Sec Educação'!B15:G31,4,0)</f>
        <v>Administração Local</v>
      </c>
      <c r="D19" s="168" t="str">
        <f>VLOOKUP(B19,'Mem Cálc Quantit - Sec Educação'!B15:G31,5,0)</f>
        <v>UN</v>
      </c>
      <c r="E19" s="168">
        <f>VLOOKUP(B19,'Mem Cálc Quantit - Sec Educação'!B15:G31,6,0)</f>
        <v>7</v>
      </c>
      <c r="F19" s="169">
        <f>VLOOKUP(J19,'Composição de Custos Unitários'!D14:L20,9,0)</f>
        <v>1313.04</v>
      </c>
      <c r="G19" s="169">
        <f t="shared" ref="G19" si="0">TRUNC(F19*$N$1, 2)</f>
        <v>1634.99</v>
      </c>
      <c r="H19" s="169">
        <f t="shared" ref="H19" si="1">TRUNC(E19 * G19, 2)</f>
        <v>11444.93</v>
      </c>
      <c r="I19" s="168" t="str">
        <f>VLOOKUP(B19,'Mem Cálc Quantit - Sec Educação'!B15:G31,3,0)</f>
        <v>Próprio</v>
      </c>
      <c r="J19" s="168" t="str">
        <f>VLOOKUP(B19,'Mem Cálc Quantit - Sec Educação'!B15:G31,2,0)</f>
        <v>CP-383</v>
      </c>
      <c r="K19" s="170">
        <f>H19/$H$37</f>
        <v>3.2386466488687635E-2</v>
      </c>
      <c r="L19" s="192">
        <f>TRUNC((E19*F19),2)</f>
        <v>9191.2800000000007</v>
      </c>
      <c r="N19" s="307"/>
    </row>
    <row r="20" spans="2:18" ht="17.5" x14ac:dyDescent="0.3">
      <c r="B20" s="305"/>
      <c r="C20" s="306"/>
      <c r="D20" s="168"/>
      <c r="E20" s="171"/>
      <c r="F20" s="320"/>
      <c r="G20" s="169"/>
      <c r="H20" s="169"/>
      <c r="I20" s="169"/>
      <c r="J20" s="168"/>
      <c r="K20" s="170"/>
      <c r="L20" s="193"/>
      <c r="N20" s="307"/>
    </row>
    <row r="21" spans="2:18" ht="18" x14ac:dyDescent="0.3">
      <c r="B21" s="316">
        <v>2</v>
      </c>
      <c r="C21" s="317" t="str">
        <f>VLOOKUP(B21,'Mem Cálc Quantit - Sec Educação'!B24:G31,4,0)</f>
        <v>TRANSPORTE DE MATERIAIS</v>
      </c>
      <c r="D21" s="317"/>
      <c r="E21" s="166"/>
      <c r="F21" s="318"/>
      <c r="G21" s="165"/>
      <c r="H21" s="165">
        <f>H22</f>
        <v>40661.699999999997</v>
      </c>
      <c r="I21" s="166"/>
      <c r="J21" s="166"/>
      <c r="K21" s="172"/>
      <c r="L21" s="191">
        <f>L22</f>
        <v>32660</v>
      </c>
      <c r="N21" s="307"/>
    </row>
    <row r="22" spans="2:18" ht="52.5" x14ac:dyDescent="0.3">
      <c r="B22" s="305" t="s">
        <v>200</v>
      </c>
      <c r="C22" s="306" t="str">
        <f>VLOOKUP(B22,'Mem Cálc Quantit - Sec Educação'!B2:G45500,4,0)</f>
        <v>MOBILIZAÇÃO E DESMOBILIZAÇÃO DE EQUIPAMENTOS PARA EXECUÇÃO DE CERCAMENTOS - SOMENTE PARA ZONA RURAL (INCLUSO NO VALOR O RETORNO)</v>
      </c>
      <c r="D22" s="168" t="str">
        <f>VLOOKUP(B22,'Mem Cálc Quantit - Sec Educação'!B2:G49496,5,0)</f>
        <v>km</v>
      </c>
      <c r="E22" s="168">
        <f>VLOOKUP(B22,'Mem Cálc Quantit - Sec Educação'!B2:G555490,6,0)</f>
        <v>816.5</v>
      </c>
      <c r="F22" s="169">
        <f>VLOOKUP(J22,'Composição de Custos Unitários'!D2:L255542,9,0)</f>
        <v>40</v>
      </c>
      <c r="G22" s="169">
        <f t="shared" ref="G22" si="2">TRUNC(F22*$N$1, 2)</f>
        <v>49.8</v>
      </c>
      <c r="H22" s="169">
        <f t="shared" ref="H22" si="3">TRUNC(E22 * G22, 2)</f>
        <v>40661.699999999997</v>
      </c>
      <c r="I22" s="168" t="str">
        <f>VLOOKUP(B22,'Mem Cálc Quantit - Sec Educação'!B2:G99890,3,0)</f>
        <v>Próprio</v>
      </c>
      <c r="J22" s="168" t="str">
        <f>VLOOKUP(B22,'Mem Cálc Quantit - Sec Educação'!B2:G455500,2,0)</f>
        <v>CP-403</v>
      </c>
      <c r="K22" s="170">
        <f t="shared" ref="K22" si="4">H22/$H$37</f>
        <v>0.11506307023486118</v>
      </c>
      <c r="L22" s="192">
        <f t="shared" ref="L22" si="5">TRUNC((E22*F22),2)</f>
        <v>32660</v>
      </c>
      <c r="N22" s="307"/>
    </row>
    <row r="23" spans="2:18" ht="17.5" x14ac:dyDescent="0.3">
      <c r="B23" s="305"/>
      <c r="C23" s="306"/>
      <c r="D23" s="168"/>
      <c r="E23" s="171"/>
      <c r="F23" s="320"/>
      <c r="G23" s="169"/>
      <c r="H23" s="169"/>
      <c r="I23" s="169"/>
      <c r="J23" s="168"/>
      <c r="K23" s="170"/>
      <c r="L23" s="193"/>
      <c r="N23" s="307"/>
      <c r="O23" s="9">
        <v>0.06</v>
      </c>
      <c r="P23" s="9">
        <f>O23*O24*O25</f>
        <v>1.4399999999999999E-3</v>
      </c>
    </row>
    <row r="24" spans="2:18" s="319" customFormat="1" ht="18" x14ac:dyDescent="0.3">
      <c r="B24" s="316">
        <v>3</v>
      </c>
      <c r="C24" s="317" t="str">
        <f>VLOOKUP(B24,'Mem Cálc Quantit - Sec Educação'!B1:G74,4,0)</f>
        <v>CERCAMENTO EM ALAMBRADO</v>
      </c>
      <c r="D24" s="317"/>
      <c r="E24" s="166"/>
      <c r="F24" s="318"/>
      <c r="G24" s="165"/>
      <c r="H24" s="165">
        <f>TRUNC((SUM(H25:H33)),2)</f>
        <v>301279.56</v>
      </c>
      <c r="I24" s="166"/>
      <c r="J24" s="166"/>
      <c r="K24" s="172"/>
      <c r="L24" s="191">
        <f>TRUNC((SUM(L25:L33)),2)</f>
        <v>241953.47</v>
      </c>
      <c r="M24" s="9"/>
      <c r="N24" s="307"/>
      <c r="O24" s="319">
        <v>0.04</v>
      </c>
      <c r="P24" s="319">
        <f>P23*2</f>
        <v>2.8799999999999997E-3</v>
      </c>
    </row>
    <row r="25" spans="2:18" ht="87.5" x14ac:dyDescent="0.3">
      <c r="B25" s="305" t="s">
        <v>201</v>
      </c>
      <c r="C25" s="306" t="str">
        <f>VLOOKUP(B25,'Mem Cálc Quantit - Sec Educação'!B5:G45503,4,0)</f>
        <v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v>
      </c>
      <c r="D25" s="168" t="str">
        <f>VLOOKUP(B25,'Mem Cálc Quantit - Sec Educação'!B5:G49499,5,0)</f>
        <v>M</v>
      </c>
      <c r="E25" s="168">
        <f>VLOOKUP(B25,'Mem Cálc Quantit - Sec Educação'!B5:G555493,6,0)</f>
        <v>0</v>
      </c>
      <c r="F25" s="169">
        <f>VLOOKUP(J25,'Composição de Custos Unitários'!D5:L255545,9,0)</f>
        <v>154.47999999999999</v>
      </c>
      <c r="G25" s="169">
        <f t="shared" ref="G25" si="6">TRUNC(F25*$N$1, 2)</f>
        <v>192.35</v>
      </c>
      <c r="H25" s="169">
        <f t="shared" ref="H25" si="7">TRUNC(E25 * G25, 2)</f>
        <v>0</v>
      </c>
      <c r="I25" s="168" t="str">
        <f>VLOOKUP(B25,'Mem Cálc Quantit - Sec Educação'!B5:G99893,3,0)</f>
        <v>Próprio</v>
      </c>
      <c r="J25" s="168" t="str">
        <f>VLOOKUP(B25,'Mem Cálc Quantit - Sec Educação'!B5:G455503,2,0)</f>
        <v>CP-394</v>
      </c>
      <c r="K25" s="170">
        <f t="shared" ref="K25:K31" si="8">H25/$H$37</f>
        <v>0</v>
      </c>
      <c r="L25" s="192">
        <f t="shared" ref="L25" si="9">TRUNC((E25*F25),2)</f>
        <v>0</v>
      </c>
      <c r="N25" s="307"/>
      <c r="O25" s="9">
        <v>0.6</v>
      </c>
    </row>
    <row r="26" spans="2:18" ht="87.5" x14ac:dyDescent="0.3">
      <c r="B26" s="305" t="s">
        <v>221</v>
      </c>
      <c r="C26" s="306" t="str">
        <f>VLOOKUP(B26,'Mem Cálc Quantit - Sec Educação'!B6:G45504,4,0)</f>
        <v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v>
      </c>
      <c r="D26" s="168" t="str">
        <f>VLOOKUP(B26,'Mem Cálc Quantit - Sec Educação'!B6:G49500,5,0)</f>
        <v>M</v>
      </c>
      <c r="E26" s="168">
        <f>VLOOKUP(B26,'Mem Cálc Quantit - Sec Educação'!B6:G555494,6,0)</f>
        <v>1165.2</v>
      </c>
      <c r="F26" s="169">
        <f>VLOOKUP(J26,'Composição de Custos Unitários'!D6:L255546,9,0)</f>
        <v>153.51</v>
      </c>
      <c r="G26" s="169">
        <f t="shared" ref="G26:G31" si="10">TRUNC(F26*$N$1, 2)</f>
        <v>191.15</v>
      </c>
      <c r="H26" s="169">
        <f t="shared" ref="H26:H31" si="11">TRUNC(E26 * G26, 2)</f>
        <v>222727.98</v>
      </c>
      <c r="I26" s="168" t="str">
        <f>VLOOKUP(B26,'Mem Cálc Quantit - Sec Educação'!B6:G99894,3,0)</f>
        <v>Próprio</v>
      </c>
      <c r="J26" s="168" t="str">
        <f>VLOOKUP(B26,'Mem Cálc Quantit - Sec Educação'!B6:G455504,2,0)</f>
        <v>CP-405</v>
      </c>
      <c r="K26" s="170">
        <f t="shared" si="8"/>
        <v>0.63026792303343837</v>
      </c>
      <c r="L26" s="192">
        <f t="shared" ref="L26:L31" si="12">TRUNC((E26*F26),2)</f>
        <v>178869.85</v>
      </c>
      <c r="N26" s="307"/>
    </row>
    <row r="27" spans="2:18" ht="70" x14ac:dyDescent="0.3">
      <c r="B27" s="305" t="s">
        <v>222</v>
      </c>
      <c r="C27" s="306" t="str">
        <f>VLOOKUP(B27,'Mem Cálc Quantit - Sec Educação'!B7:G45505,4,0)</f>
        <v>ALAMBRADO PARA QUADRA POLIESPORTIVA, ESTRUTURADO POR TUBOS DE ACO GALVANIZADO, (MONTANTES COM DIAMETRO 2", TRAVESSAS E ESCORAS COM DIÂMETRO 1 ¼), COM TELA DE ARAME GALVANIZADO, FIO 12 BWG E MALHA QUADRADA 5X5CM (EXCETO MURETA). AF_03/2021</v>
      </c>
      <c r="D27" s="168" t="str">
        <f>VLOOKUP(B27,'Mem Cálc Quantit - Sec Educação'!B7:G49501,5,0)</f>
        <v>M²</v>
      </c>
      <c r="E27" s="168">
        <f>VLOOKUP(B27,'Mem Cálc Quantit - Sec Educação'!B7:G555495,6,0)</f>
        <v>0</v>
      </c>
      <c r="F27" s="169">
        <f>VLOOKUP(J27,'Composição de Custos Unitários'!D7:L255547,9,0)</f>
        <v>166.25</v>
      </c>
      <c r="G27" s="169">
        <f t="shared" si="10"/>
        <v>207.01</v>
      </c>
      <c r="H27" s="169">
        <f t="shared" si="11"/>
        <v>0</v>
      </c>
      <c r="I27" s="168" t="str">
        <f>VLOOKUP(B27,'Mem Cálc Quantit - Sec Educação'!B7:G99895,3,0)</f>
        <v>SINAPI</v>
      </c>
      <c r="J27" s="168">
        <f>VLOOKUP(B27,'Mem Cálc Quantit - Sec Educação'!B7:G455505,2,0)</f>
        <v>102363</v>
      </c>
      <c r="K27" s="170">
        <f t="shared" si="8"/>
        <v>0</v>
      </c>
      <c r="L27" s="192">
        <f t="shared" si="12"/>
        <v>0</v>
      </c>
      <c r="N27" s="307"/>
    </row>
    <row r="28" spans="2:18" ht="52.5" x14ac:dyDescent="0.3">
      <c r="B28" s="305" t="s">
        <v>223</v>
      </c>
      <c r="C28" s="306" t="str">
        <f>VLOOKUP(B28,'Mem Cálc Quantit - Sec Educação'!B8:G45506,4,0)</f>
        <v>PORTÃO DE ABRIR EM TUBOS DE AÇO GALVANIZADO DN 1 1/4" COM FECHAMENTO EM TELA DE ALAMBRADO COM ARAME GALVANIZADO, FIO 12 BWG E MALHA QUADRADA 5X5CM</v>
      </c>
      <c r="D28" s="168" t="str">
        <f>VLOOKUP(B28,'Mem Cálc Quantit - Sec Educação'!B8:G49502,5,0)</f>
        <v>UN</v>
      </c>
      <c r="E28" s="168">
        <f>VLOOKUP(B28,'Mem Cálc Quantit - Sec Educação'!B8:G555496,6,0)</f>
        <v>0</v>
      </c>
      <c r="F28" s="169">
        <f>VLOOKUP(J28,'Composição de Custos Unitários'!D8:L255548,9,0)</f>
        <v>1019.99</v>
      </c>
      <c r="G28" s="169">
        <f t="shared" si="10"/>
        <v>1270.0899999999999</v>
      </c>
      <c r="H28" s="169">
        <f t="shared" si="11"/>
        <v>0</v>
      </c>
      <c r="I28" s="168" t="str">
        <f>VLOOKUP(B28,'Mem Cálc Quantit - Sec Educação'!B8:G99896,3,0)</f>
        <v>Próprio</v>
      </c>
      <c r="J28" s="168" t="str">
        <f>VLOOKUP(B28,'Mem Cálc Quantit - Sec Educação'!B8:G455506,2,0)</f>
        <v>CP-401</v>
      </c>
      <c r="K28" s="170">
        <f t="shared" si="8"/>
        <v>0</v>
      </c>
      <c r="L28" s="192">
        <f t="shared" si="12"/>
        <v>0</v>
      </c>
      <c r="N28" s="307"/>
    </row>
    <row r="29" spans="2:18" ht="52.5" x14ac:dyDescent="0.3">
      <c r="B29" s="305" t="s">
        <v>224</v>
      </c>
      <c r="C29" s="306" t="str">
        <f>VLOOKUP(B29,'Mem Cálc Quantit - Sec Educação'!B9:G45507,4,0)</f>
        <v>PORTAO DESLIZANTE L=4,50M X H=2,10M - COM GRADIL SUPERIOR E FECHAMENTO EM LAMBRIL INFERIOR (INCLUSO TRILHOS, ROLDANAS E PINTURA EM ESMALTE SINTÉTICO)  - FORNECIMENTO E INSTALAÇÃO</v>
      </c>
      <c r="D29" s="168" t="str">
        <f>VLOOKUP(B29,'Mem Cálc Quantit - Sec Educação'!B9:G49503,5,0)</f>
        <v>UN</v>
      </c>
      <c r="E29" s="168">
        <f>VLOOKUP(B29,'Mem Cálc Quantit - Sec Educação'!B9:G555497,6,0)</f>
        <v>7</v>
      </c>
      <c r="F29" s="169">
        <f>VLOOKUP(J29,'Composição de Custos Unitários'!D9:L255549,9,0)</f>
        <v>4803.8900000000003</v>
      </c>
      <c r="G29" s="169">
        <f t="shared" si="10"/>
        <v>5981.8</v>
      </c>
      <c r="H29" s="169">
        <f t="shared" si="11"/>
        <v>41872.6</v>
      </c>
      <c r="I29" s="168" t="str">
        <f>VLOOKUP(B29,'Mem Cálc Quantit - Sec Educação'!B9:G99897,3,0)</f>
        <v>Próprio</v>
      </c>
      <c r="J29" s="168" t="str">
        <f>VLOOKUP(B29,'Mem Cálc Quantit - Sec Educação'!B9:G455507,2,0)</f>
        <v>CP-395</v>
      </c>
      <c r="K29" s="170">
        <f t="shared" si="8"/>
        <v>0.1184896331121485</v>
      </c>
      <c r="L29" s="192">
        <f t="shared" si="12"/>
        <v>33627.230000000003</v>
      </c>
      <c r="N29" s="307"/>
    </row>
    <row r="30" spans="2:18" ht="52.5" x14ac:dyDescent="0.3">
      <c r="B30" s="305" t="s">
        <v>225</v>
      </c>
      <c r="C30" s="306" t="str">
        <f>VLOOKUP(B30,'Mem Cálc Quantit - Sec Educação'!B10:G45508,4,0)</f>
        <v>PORTÃO DE ABRIR  L=0,9M X H=2,10M - COM GRADIL SUPERIOR E FECHAMENTO EM LAMBRIL INFERIOR (INCLUSO DOBRADIÇAS E PINTURA EM ESMALTE SINTÉTICO)  - FORNECIMENTO E INSTALAÇÃO</v>
      </c>
      <c r="D30" s="168" t="str">
        <f>VLOOKUP(B30,'Mem Cálc Quantit - Sec Educação'!B10:G49504,5,0)</f>
        <v>UN</v>
      </c>
      <c r="E30" s="168">
        <f>VLOOKUP(B30,'Mem Cálc Quantit - Sec Educação'!B10:G555498,6,0)</f>
        <v>5</v>
      </c>
      <c r="F30" s="169">
        <f>VLOOKUP(J30,'Composição de Custos Unitários'!D10:L255550,9,0)</f>
        <v>2157.35</v>
      </c>
      <c r="G30" s="169">
        <f t="shared" si="10"/>
        <v>2686.33</v>
      </c>
      <c r="H30" s="169">
        <f t="shared" si="11"/>
        <v>13431.65</v>
      </c>
      <c r="I30" s="168" t="str">
        <f>VLOOKUP(B30,'Mem Cálc Quantit - Sec Educação'!B10:G99898,3,0)</f>
        <v>Próprio</v>
      </c>
      <c r="J30" s="168" t="str">
        <f>VLOOKUP(B30,'Mem Cálc Quantit - Sec Educação'!B10:G455508,2,0)</f>
        <v>CP-396</v>
      </c>
      <c r="K30" s="170">
        <f t="shared" si="8"/>
        <v>3.8008417929404653E-2</v>
      </c>
      <c r="L30" s="192">
        <f t="shared" si="12"/>
        <v>10786.75</v>
      </c>
      <c r="N30" s="307"/>
    </row>
    <row r="31" spans="2:18" ht="35" x14ac:dyDescent="0.3">
      <c r="B31" s="305" t="s">
        <v>226</v>
      </c>
      <c r="C31" s="306" t="str">
        <f>VLOOKUP(B31,'Mem Cálc Quantit - Sec Educação'!B11:G45509,4,0)</f>
        <v>VIGA DE SUPORTE PARA PORTÃO DESLIZANTE, SEÇÃO 15X25CM, C= 9,20M COM ARMADURA PRONTA - FORNECIMENTO E INSTALAÇÃO</v>
      </c>
      <c r="D31" s="168" t="str">
        <f>VLOOKUP(B31,'Mem Cálc Quantit - Sec Educação'!B11:G49505,5,0)</f>
        <v>UN</v>
      </c>
      <c r="E31" s="168">
        <f>VLOOKUP(B31,'Mem Cálc Quantit - Sec Educação'!B11:G555499,6,0)</f>
        <v>7</v>
      </c>
      <c r="F31" s="169">
        <f>VLOOKUP(J31,'Composição de Custos Unitários'!D11:L255551,9,0)</f>
        <v>869.22</v>
      </c>
      <c r="G31" s="169">
        <f t="shared" si="10"/>
        <v>1082.3499999999999</v>
      </c>
      <c r="H31" s="169">
        <f t="shared" si="11"/>
        <v>7576.45</v>
      </c>
      <c r="I31" s="168" t="str">
        <f>VLOOKUP(B31,'Mem Cálc Quantit - Sec Educação'!B11:G99899,3,0)</f>
        <v>Próprio</v>
      </c>
      <c r="J31" s="168" t="str">
        <f>VLOOKUP(B31,'Mem Cálc Quantit - Sec Educação'!B11:G455509,2,0)</f>
        <v>CP-397</v>
      </c>
      <c r="K31" s="170">
        <f t="shared" si="8"/>
        <v>2.1439575779687373E-2</v>
      </c>
      <c r="L31" s="192">
        <f t="shared" si="12"/>
        <v>6084.54</v>
      </c>
      <c r="N31" s="307"/>
    </row>
    <row r="32" spans="2:18" ht="35" x14ac:dyDescent="0.3">
      <c r="B32" s="305" t="s">
        <v>473</v>
      </c>
      <c r="C32" s="306" t="str">
        <f>VLOOKUP(B32,'Mem Cálc Quantit - Sec Educação'!B12:G45510,4,0)</f>
        <v>PILAR DE SUPORTE PARA PORTÃO DE GIRO, SEÇÃO 15X15CM, C= 3,30M COM ARMADURA PRONTA - FORNECIMENTO E INSTALAÇÃO</v>
      </c>
      <c r="D32" s="168" t="str">
        <f>VLOOKUP(B32,'Mem Cálc Quantit - Sec Educação'!B12:G49506,5,0)</f>
        <v>UN</v>
      </c>
      <c r="E32" s="168">
        <f>VLOOKUP(B32,'Mem Cálc Quantit - Sec Educação'!B12:G555500,6,0)</f>
        <v>10</v>
      </c>
      <c r="F32" s="169">
        <f>VLOOKUP(J32,'Composição de Custos Unitários'!D12:L255552,9,0)</f>
        <v>514.41</v>
      </c>
      <c r="G32" s="169">
        <f t="shared" ref="G32:G33" si="13">TRUNC(F32*$N$1, 2)</f>
        <v>640.54</v>
      </c>
      <c r="H32" s="169">
        <f t="shared" ref="H32:H33" si="14">TRUNC(E32 * G32, 2)</f>
        <v>6405.4</v>
      </c>
      <c r="I32" s="168" t="str">
        <f>VLOOKUP(B32,'Mem Cálc Quantit - Sec Educação'!B12:G99900,3,0)</f>
        <v>Próprio</v>
      </c>
      <c r="J32" s="168" t="str">
        <f>VLOOKUP(B32,'Mem Cálc Quantit - Sec Educação'!B12:G455510,2,0)</f>
        <v>CP-398</v>
      </c>
      <c r="K32" s="170">
        <f t="shared" ref="K32:K33" si="15">H32/$H$37</f>
        <v>1.8125779052090292E-2</v>
      </c>
      <c r="L32" s="192">
        <f t="shared" ref="L32:L33" si="16">TRUNC((E32*F32),2)</f>
        <v>5144.1000000000004</v>
      </c>
      <c r="N32" s="307"/>
    </row>
    <row r="33" spans="2:14" ht="35" x14ac:dyDescent="0.3">
      <c r="B33" s="305" t="s">
        <v>483</v>
      </c>
      <c r="C33" s="306" t="str">
        <f>VLOOKUP(B33,'Mem Cálc Quantit - Sec Educação'!B13:G45511,4,0)</f>
        <v>PILAR DE SUPORTE PARA PORTÃO DESLIZANTE, SEÇÃO 15X15CM, C= 3,40M COM ARMADURA PRONTA - FORNECIMENTO E INSTALAÇÃO</v>
      </c>
      <c r="D33" s="168" t="str">
        <f>VLOOKUP(B33,'Mem Cálc Quantit - Sec Educação'!B13:G49507,5,0)</f>
        <v>UN</v>
      </c>
      <c r="E33" s="168">
        <f>VLOOKUP(B33,'Mem Cálc Quantit - Sec Educação'!B13:G555501,6,0)</f>
        <v>14</v>
      </c>
      <c r="F33" s="169">
        <f>VLOOKUP(J33,'Composição de Custos Unitários'!D13:L255553,9,0)</f>
        <v>531.5</v>
      </c>
      <c r="G33" s="169">
        <f t="shared" si="13"/>
        <v>661.82</v>
      </c>
      <c r="H33" s="169">
        <f t="shared" si="14"/>
        <v>9265.48</v>
      </c>
      <c r="I33" s="168" t="str">
        <f>VLOOKUP(B33,'Mem Cálc Quantit - Sec Educação'!B13:G99901,3,0)</f>
        <v>Próprio</v>
      </c>
      <c r="J33" s="168" t="str">
        <f>VLOOKUP(B33,'Mem Cálc Quantit - Sec Educação'!B13:G455511,2,0)</f>
        <v>CP-399</v>
      </c>
      <c r="K33" s="170">
        <f t="shared" si="15"/>
        <v>2.6219134369682075E-2</v>
      </c>
      <c r="L33" s="192">
        <f t="shared" si="16"/>
        <v>7441</v>
      </c>
      <c r="N33" s="307"/>
    </row>
    <row r="34" spans="2:14" ht="17.5" x14ac:dyDescent="0.3">
      <c r="B34" s="305"/>
      <c r="C34" s="306"/>
      <c r="D34" s="168"/>
      <c r="E34" s="168"/>
      <c r="F34" s="169"/>
      <c r="G34" s="169"/>
      <c r="H34" s="169"/>
      <c r="I34" s="168"/>
      <c r="J34" s="168"/>
      <c r="K34" s="170"/>
      <c r="L34" s="192"/>
      <c r="N34" s="307"/>
    </row>
    <row r="35" spans="2:14" ht="17.5" x14ac:dyDescent="0.3">
      <c r="B35" s="305"/>
      <c r="C35" s="306"/>
      <c r="D35" s="168"/>
      <c r="E35" s="168"/>
      <c r="F35" s="169"/>
      <c r="G35" s="169"/>
      <c r="H35" s="169"/>
      <c r="I35" s="168"/>
      <c r="J35" s="168"/>
      <c r="K35" s="170"/>
      <c r="L35" s="192"/>
      <c r="N35" s="307"/>
    </row>
    <row r="36" spans="2:14" ht="18" thickBot="1" x14ac:dyDescent="0.35">
      <c r="B36" s="305"/>
      <c r="C36" s="306"/>
      <c r="D36" s="168"/>
      <c r="E36" s="171"/>
      <c r="F36" s="320"/>
      <c r="G36" s="169"/>
      <c r="H36" s="169"/>
      <c r="I36" s="320"/>
      <c r="J36" s="169"/>
      <c r="K36" s="168"/>
      <c r="L36" s="173"/>
      <c r="M36" s="321"/>
      <c r="N36" s="307"/>
    </row>
    <row r="37" spans="2:14" ht="25.5" thickBot="1" x14ac:dyDescent="0.35">
      <c r="B37" s="681" t="s">
        <v>203</v>
      </c>
      <c r="C37" s="682"/>
      <c r="D37" s="682"/>
      <c r="E37" s="682"/>
      <c r="F37" s="682"/>
      <c r="G37" s="683"/>
      <c r="H37" s="678">
        <f>TRUNC(SUM(H18+H21+H24),2)</f>
        <v>353386.19</v>
      </c>
      <c r="I37" s="679"/>
      <c r="J37" s="679"/>
      <c r="K37" s="680"/>
      <c r="L37" s="189">
        <f>TRUNC(SUM(L24+L21+L18),2)</f>
        <v>283804.75</v>
      </c>
      <c r="N37" s="307"/>
    </row>
    <row r="38" spans="2:14" ht="17.5" x14ac:dyDescent="0.3">
      <c r="E38" s="128" t="str">
        <f>[28]!VExtensoFree(H37)</f>
        <v>trezentos e cinquenta e três mil, trezentos e oitenta e seis reais e dezenove centavos</v>
      </c>
      <c r="F38" s="128"/>
      <c r="G38" s="132"/>
      <c r="H38" s="132"/>
      <c r="I38" s="128"/>
      <c r="J38" s="128"/>
      <c r="K38" s="132"/>
      <c r="L38" s="132"/>
      <c r="M38" s="131"/>
      <c r="N38" s="307"/>
    </row>
    <row r="39" spans="2:14" x14ac:dyDescent="0.3">
      <c r="N39" s="307"/>
    </row>
    <row r="40" spans="2:14" x14ac:dyDescent="0.3">
      <c r="N40" s="307"/>
    </row>
    <row r="41" spans="2:14" x14ac:dyDescent="0.3">
      <c r="N41" s="307"/>
    </row>
    <row r="43" spans="2:14" ht="18" x14ac:dyDescent="0.3">
      <c r="C43" s="174" t="s">
        <v>132</v>
      </c>
    </row>
    <row r="44" spans="2:14" ht="18" x14ac:dyDescent="0.3">
      <c r="C44" s="174" t="s">
        <v>205</v>
      </c>
    </row>
    <row r="45" spans="2:14" ht="18" x14ac:dyDescent="0.3">
      <c r="C45" s="174" t="s">
        <v>13</v>
      </c>
    </row>
  </sheetData>
  <mergeCells count="28">
    <mergeCell ref="Q16:R16"/>
    <mergeCell ref="Q17:R17"/>
    <mergeCell ref="E15:E16"/>
    <mergeCell ref="F15:F16"/>
    <mergeCell ref="G15:G16"/>
    <mergeCell ref="H15:H16"/>
    <mergeCell ref="K15:K16"/>
    <mergeCell ref="L15:L16"/>
    <mergeCell ref="C9:K9"/>
    <mergeCell ref="L8:M8"/>
    <mergeCell ref="B11:K12"/>
    <mergeCell ref="L12:M12"/>
    <mergeCell ref="E10:K10"/>
    <mergeCell ref="C10:D10"/>
    <mergeCell ref="C8:K8"/>
    <mergeCell ref="D2:M2"/>
    <mergeCell ref="D3:M3"/>
    <mergeCell ref="D4:M4"/>
    <mergeCell ref="D5:M5"/>
    <mergeCell ref="C7:K7"/>
    <mergeCell ref="L7:M7"/>
    <mergeCell ref="H37:K37"/>
    <mergeCell ref="B37:G37"/>
    <mergeCell ref="D15:D16"/>
    <mergeCell ref="C15:C16"/>
    <mergeCell ref="B15:B16"/>
    <mergeCell ref="I15:I16"/>
    <mergeCell ref="J15:J16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28" min="1" max="1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4"/>
  <sheetViews>
    <sheetView showGridLines="0" showOutlineSymbols="0" showWhiteSpace="0" view="pageBreakPreview" zoomScale="55" zoomScaleNormal="55" zoomScaleSheetLayoutView="55" workbookViewId="0">
      <selection activeCell="C9" sqref="C9:K9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27" customWidth="1"/>
    <col min="6" max="6" width="17.33203125" style="125" customWidth="1"/>
    <col min="7" max="9" width="19.08203125" style="11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25" customWidth="1"/>
    <col min="15" max="15" width="8.6640625" style="9"/>
    <col min="16" max="16" width="18.83203125" style="9" customWidth="1"/>
    <col min="17" max="16384" width="8.6640625" style="9"/>
  </cols>
  <sheetData>
    <row r="1" spans="2:18" ht="14.5" thickBot="1" x14ac:dyDescent="0.35">
      <c r="N1" s="308">
        <f>(M11/1)+1</f>
        <v>1.2452000000000001</v>
      </c>
    </row>
    <row r="2" spans="2:18" ht="20.5" x14ac:dyDescent="0.3">
      <c r="B2" s="6"/>
      <c r="C2" s="11"/>
      <c r="D2" s="692" t="s">
        <v>1</v>
      </c>
      <c r="E2" s="692"/>
      <c r="F2" s="692"/>
      <c r="G2" s="692"/>
      <c r="H2" s="692"/>
      <c r="I2" s="692"/>
      <c r="J2" s="692"/>
      <c r="K2" s="692"/>
      <c r="L2" s="692"/>
      <c r="M2" s="693"/>
      <c r="N2" s="309"/>
    </row>
    <row r="3" spans="2:18" ht="20.5" x14ac:dyDescent="0.3">
      <c r="B3" s="7"/>
      <c r="D3" s="507" t="s">
        <v>153</v>
      </c>
      <c r="E3" s="507"/>
      <c r="F3" s="507"/>
      <c r="G3" s="507"/>
      <c r="H3" s="507"/>
      <c r="I3" s="507"/>
      <c r="J3" s="507"/>
      <c r="K3" s="507"/>
      <c r="L3" s="507"/>
      <c r="M3" s="508"/>
    </row>
    <row r="4" spans="2:18" ht="20.5" x14ac:dyDescent="0.3">
      <c r="B4" s="7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8"/>
    </row>
    <row r="5" spans="2:18" ht="20.5" x14ac:dyDescent="0.3">
      <c r="B5" s="7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8"/>
    </row>
    <row r="6" spans="2:18" ht="21" thickBot="1" x14ac:dyDescent="0.35">
      <c r="B6" s="8"/>
      <c r="C6" s="13"/>
      <c r="D6" s="14"/>
      <c r="E6" s="124"/>
      <c r="F6" s="119"/>
      <c r="G6" s="119"/>
      <c r="H6" s="119"/>
      <c r="I6" s="119"/>
      <c r="J6" s="2"/>
      <c r="K6" s="2"/>
      <c r="L6" s="2"/>
      <c r="M6" s="310">
        <f>(M11/1)+1</f>
        <v>1.2452000000000001</v>
      </c>
    </row>
    <row r="7" spans="2:18" ht="18" x14ac:dyDescent="0.3">
      <c r="B7" s="152" t="s">
        <v>227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694"/>
      <c r="J7" s="694"/>
      <c r="K7" s="694"/>
      <c r="L7" s="695" t="s">
        <v>5</v>
      </c>
      <c r="M7" s="696"/>
      <c r="O7" s="311"/>
    </row>
    <row r="8" spans="2:18" ht="18.5" thickBot="1" x14ac:dyDescent="0.35">
      <c r="B8" s="153" t="s">
        <v>228</v>
      </c>
      <c r="C8" s="697" t="str">
        <f>'PLANILHA ORCAME SINTETICA GERAL'!C8:K8</f>
        <v>Diversos prédios e terrenos públicos</v>
      </c>
      <c r="D8" s="698"/>
      <c r="E8" s="698"/>
      <c r="F8" s="698"/>
      <c r="G8" s="698"/>
      <c r="H8" s="698"/>
      <c r="I8" s="698"/>
      <c r="J8" s="698"/>
      <c r="K8" s="698"/>
      <c r="L8" s="699">
        <f>'PLANILHA ORCAME SINTETICA GERAL'!L8:M8</f>
        <v>45330</v>
      </c>
      <c r="M8" s="700"/>
      <c r="N8" s="312"/>
      <c r="O8" s="313"/>
      <c r="P8" s="313"/>
    </row>
    <row r="9" spans="2:18" ht="18.5" thickBot="1" x14ac:dyDescent="0.35">
      <c r="B9" s="153" t="s">
        <v>6</v>
      </c>
      <c r="C9" s="697" t="s">
        <v>7</v>
      </c>
      <c r="D9" s="698"/>
      <c r="E9" s="698"/>
      <c r="F9" s="698"/>
      <c r="G9" s="698"/>
      <c r="H9" s="698"/>
      <c r="I9" s="698"/>
      <c r="J9" s="698"/>
      <c r="K9" s="698"/>
      <c r="L9" s="146"/>
      <c r="M9" s="147"/>
      <c r="N9" s="312"/>
      <c r="O9" s="313"/>
      <c r="P9" s="313"/>
    </row>
    <row r="10" spans="2:18" ht="18.5" thickBot="1" x14ac:dyDescent="0.35">
      <c r="B10" s="154" t="s">
        <v>198</v>
      </c>
      <c r="C10" s="712">
        <f>H36</f>
        <v>530225.18999999994</v>
      </c>
      <c r="D10" s="713"/>
      <c r="E10" s="709" t="s">
        <v>460</v>
      </c>
      <c r="F10" s="710"/>
      <c r="G10" s="710"/>
      <c r="H10" s="710"/>
      <c r="I10" s="710"/>
      <c r="J10" s="710"/>
      <c r="K10" s="711"/>
      <c r="L10" s="148" t="s">
        <v>155</v>
      </c>
      <c r="M10" s="149">
        <f>'Encargos Sociais'!G10</f>
        <v>0.80420000000000003</v>
      </c>
      <c r="N10" s="312"/>
      <c r="O10" s="313"/>
      <c r="P10" s="313"/>
    </row>
    <row r="11" spans="2:18" ht="18" thickBot="1" x14ac:dyDescent="0.35">
      <c r="B11" s="701" t="s">
        <v>440</v>
      </c>
      <c r="C11" s="702"/>
      <c r="D11" s="702"/>
      <c r="E11" s="702"/>
      <c r="F11" s="702"/>
      <c r="G11" s="702"/>
      <c r="H11" s="702"/>
      <c r="I11" s="702"/>
      <c r="J11" s="702"/>
      <c r="K11" s="703"/>
      <c r="L11" s="150" t="s">
        <v>9</v>
      </c>
      <c r="M11" s="151">
        <f>BDI!B40</f>
        <v>0.2452</v>
      </c>
      <c r="P11" s="313"/>
    </row>
    <row r="12" spans="2:18" ht="68.5" customHeight="1" thickBot="1" x14ac:dyDescent="0.35">
      <c r="B12" s="704"/>
      <c r="C12" s="705"/>
      <c r="D12" s="705"/>
      <c r="E12" s="705"/>
      <c r="F12" s="705"/>
      <c r="G12" s="705"/>
      <c r="H12" s="705"/>
      <c r="I12" s="705"/>
      <c r="J12" s="705"/>
      <c r="K12" s="706"/>
      <c r="L12" s="707" t="s">
        <v>185</v>
      </c>
      <c r="M12" s="708"/>
      <c r="N12" s="312"/>
      <c r="O12" s="313"/>
      <c r="P12" s="313"/>
    </row>
    <row r="13" spans="2:18" x14ac:dyDescent="0.3">
      <c r="B13" s="6"/>
      <c r="C13" s="11"/>
      <c r="D13" s="133"/>
      <c r="E13" s="134"/>
      <c r="F13" s="135"/>
      <c r="G13" s="136"/>
      <c r="H13" s="136"/>
      <c r="I13" s="136"/>
      <c r="J13" s="137"/>
      <c r="K13" s="137"/>
      <c r="L13" s="137"/>
      <c r="M13" s="314"/>
      <c r="N13" s="312"/>
      <c r="P13" s="313"/>
    </row>
    <row r="14" spans="2:18" ht="14.5" thickBot="1" x14ac:dyDescent="0.35">
      <c r="B14" s="8"/>
      <c r="C14" s="13"/>
      <c r="D14" s="138"/>
      <c r="E14" s="139"/>
      <c r="F14" s="140"/>
      <c r="G14" s="141"/>
      <c r="H14" s="141"/>
      <c r="I14" s="141"/>
      <c r="J14" s="142"/>
      <c r="K14" s="142"/>
      <c r="L14" s="142"/>
      <c r="M14" s="315"/>
      <c r="N14" s="312"/>
      <c r="O14" s="313"/>
      <c r="P14" s="313"/>
    </row>
    <row r="15" spans="2:18" x14ac:dyDescent="0.3">
      <c r="B15" s="688" t="s">
        <v>85</v>
      </c>
      <c r="C15" s="686" t="s">
        <v>12</v>
      </c>
      <c r="D15" s="684" t="s">
        <v>10</v>
      </c>
      <c r="E15" s="716" t="s">
        <v>11</v>
      </c>
      <c r="F15" s="718" t="s">
        <v>156</v>
      </c>
      <c r="G15" s="718" t="s">
        <v>157</v>
      </c>
      <c r="H15" s="718" t="s">
        <v>158</v>
      </c>
      <c r="I15" s="690" t="s">
        <v>209</v>
      </c>
      <c r="J15" s="690" t="s">
        <v>14</v>
      </c>
      <c r="K15" s="720" t="s">
        <v>177</v>
      </c>
      <c r="L15" s="722" t="s">
        <v>178</v>
      </c>
      <c r="O15" s="313"/>
      <c r="P15" s="313"/>
    </row>
    <row r="16" spans="2:18" ht="28" customHeight="1" thickBot="1" x14ac:dyDescent="0.35">
      <c r="B16" s="689"/>
      <c r="C16" s="687"/>
      <c r="D16" s="685"/>
      <c r="E16" s="717"/>
      <c r="F16" s="719"/>
      <c r="G16" s="719"/>
      <c r="H16" s="719"/>
      <c r="I16" s="691"/>
      <c r="J16" s="691"/>
      <c r="K16" s="721"/>
      <c r="L16" s="723"/>
      <c r="O16" s="313"/>
      <c r="P16" s="313"/>
      <c r="Q16" s="714"/>
      <c r="R16" s="714"/>
    </row>
    <row r="17" spans="2:18" ht="18" x14ac:dyDescent="0.3">
      <c r="B17" s="156"/>
      <c r="C17" s="157"/>
      <c r="D17" s="158"/>
      <c r="E17" s="159"/>
      <c r="F17" s="160"/>
      <c r="G17" s="161"/>
      <c r="H17" s="161"/>
      <c r="I17" s="161"/>
      <c r="J17" s="162"/>
      <c r="K17" s="365"/>
      <c r="L17" s="190"/>
      <c r="M17" s="129"/>
      <c r="N17" s="130"/>
      <c r="O17" s="313"/>
      <c r="P17" s="313"/>
      <c r="Q17" s="715"/>
      <c r="R17" s="715"/>
    </row>
    <row r="18" spans="2:18" s="319" customFormat="1" ht="18" x14ac:dyDescent="0.3">
      <c r="B18" s="316">
        <v>1</v>
      </c>
      <c r="C18" s="317" t="str">
        <f>VLOOKUP(B18,'Mem Cálc Quantit - Sec Obras'!B14:G41,4,0)</f>
        <v>ADMINISTRAÇÃO DOS SERVIÇOS</v>
      </c>
      <c r="D18" s="317"/>
      <c r="E18" s="164"/>
      <c r="F18" s="318"/>
      <c r="G18" s="165"/>
      <c r="H18" s="165">
        <f>H19</f>
        <v>34334.79</v>
      </c>
      <c r="I18" s="165"/>
      <c r="J18" s="166"/>
      <c r="K18" s="167"/>
      <c r="L18" s="191">
        <f>L19</f>
        <v>27573.84</v>
      </c>
      <c r="M18" s="9"/>
      <c r="N18" s="307"/>
    </row>
    <row r="19" spans="2:18" ht="17.5" x14ac:dyDescent="0.3">
      <c r="B19" s="305" t="s">
        <v>199</v>
      </c>
      <c r="C19" s="306" t="str">
        <f>VLOOKUP(B19,'Mem Cálc Quantit - Sec Obras'!B15:G43,4,0)</f>
        <v>Administração Local</v>
      </c>
      <c r="D19" s="168" t="str">
        <f>VLOOKUP(B19,'Mem Cálc Quantit - Sec Obras'!B15:G55561,5,0)</f>
        <v>UN</v>
      </c>
      <c r="E19" s="168">
        <f>VLOOKUP(B19,'Mem Cálc Quantit - Sec Obras'!B15:G4571,6,0)</f>
        <v>21</v>
      </c>
      <c r="F19" s="169">
        <f>VLOOKUP(J19,'Composição de Custos Unitários'!D14:L25544,9,0)</f>
        <v>1313.04</v>
      </c>
      <c r="G19" s="169">
        <f t="shared" ref="G19" si="0">TRUNC(F19*$N$1, 2)</f>
        <v>1634.99</v>
      </c>
      <c r="H19" s="169">
        <f t="shared" ref="H19" si="1">TRUNC(E19 * G19, 2)</f>
        <v>34334.79</v>
      </c>
      <c r="I19" s="168" t="str">
        <f>VLOOKUP(B19,'Mem Cálc Quantit - Sec Obras'!B15:G45571,3,0)</f>
        <v>Próprio</v>
      </c>
      <c r="J19" s="168" t="str">
        <f>VLOOKUP(B19,'Mem Cálc Quantit - Sec Obras'!B15:G4571,2,0)</f>
        <v>CP-383</v>
      </c>
      <c r="K19" s="170">
        <f>H19/$H$36</f>
        <v>6.4755109050929863E-2</v>
      </c>
      <c r="L19" s="192">
        <f>TRUNC((E19*F19),2)</f>
        <v>27573.84</v>
      </c>
      <c r="N19" s="307"/>
    </row>
    <row r="20" spans="2:18" ht="17.5" x14ac:dyDescent="0.3">
      <c r="B20" s="305"/>
      <c r="C20" s="306"/>
      <c r="D20" s="168"/>
      <c r="E20" s="171"/>
      <c r="F20" s="320"/>
      <c r="G20" s="169"/>
      <c r="H20" s="169"/>
      <c r="I20" s="169"/>
      <c r="J20" s="168"/>
      <c r="K20" s="170"/>
      <c r="L20" s="193"/>
      <c r="N20" s="307"/>
    </row>
    <row r="21" spans="2:18" ht="18" x14ac:dyDescent="0.3">
      <c r="B21" s="316">
        <v>2</v>
      </c>
      <c r="C21" s="317" t="str">
        <f>VLOOKUP(B21,'Mem Cálc Quantit - Sec Educação'!B24:G31,4,0)</f>
        <v>TRANSPORTE DE MATERIAIS</v>
      </c>
      <c r="D21" s="317"/>
      <c r="E21" s="166"/>
      <c r="F21" s="318"/>
      <c r="G21" s="165"/>
      <c r="H21" s="165">
        <f>H22</f>
        <v>85237.68</v>
      </c>
      <c r="I21" s="166"/>
      <c r="J21" s="166"/>
      <c r="K21" s="172"/>
      <c r="L21" s="191">
        <f>L22</f>
        <v>68464</v>
      </c>
      <c r="N21" s="307"/>
    </row>
    <row r="22" spans="2:18" ht="52.5" x14ac:dyDescent="0.3">
      <c r="B22" s="305" t="s">
        <v>200</v>
      </c>
      <c r="C22" s="306" t="str">
        <f>VLOOKUP(B22,'Mem Cálc Quantit - Sec Obras'!B18:G45574,4,0)</f>
        <v>MOBILIZAÇÃO E DESMOBILIZAÇÃO DE EQUIPAMENTOS PARA EXECUÇÃO DE CERCAMENTOS - SOMENTE PARA ZONA RURAL (INCLUSO NO VALOR O RETORNO)</v>
      </c>
      <c r="D22" s="168" t="str">
        <f>VLOOKUP(B22,'Mem Cálc Quantit - Sec Obras'!B18:G4574,5,0)</f>
        <v>km</v>
      </c>
      <c r="E22" s="168">
        <f>VLOOKUP(B22,'Mem Cálc Quantit - Sec Obras'!B18:G4574,6,0)</f>
        <v>1711.6</v>
      </c>
      <c r="F22" s="169">
        <f>VLOOKUP(J22,'Composição de Custos Unitários'!D17:L25547,9,0)</f>
        <v>40</v>
      </c>
      <c r="G22" s="169">
        <f t="shared" ref="G22" si="2">TRUNC(F22*$N$1, 2)</f>
        <v>49.8</v>
      </c>
      <c r="H22" s="169">
        <f t="shared" ref="H22" si="3">TRUNC(E22 * G22, 2)</f>
        <v>85237.68</v>
      </c>
      <c r="I22" s="168" t="str">
        <f>VLOOKUP(B22,'Mem Cálc Quantit - Sec Obras'!B18:G48904,3,0)</f>
        <v>Próprio</v>
      </c>
      <c r="J22" s="168" t="str">
        <f>VLOOKUP(B22,'Mem Cálc Quantit - Sec Obras'!B18:G4574,2,0)</f>
        <v>CP-403</v>
      </c>
      <c r="K22" s="170">
        <f>H22/$H$36</f>
        <v>0.16075750757899676</v>
      </c>
      <c r="L22" s="192">
        <f>TRUNC((E22*F22),2)</f>
        <v>68464</v>
      </c>
      <c r="N22" s="307"/>
    </row>
    <row r="23" spans="2:18" ht="17.5" x14ac:dyDescent="0.3">
      <c r="B23" s="305"/>
      <c r="C23" s="306"/>
      <c r="D23" s="168"/>
      <c r="E23" s="171"/>
      <c r="F23" s="320"/>
      <c r="G23" s="169"/>
      <c r="H23" s="169"/>
      <c r="I23" s="169"/>
      <c r="J23" s="168"/>
      <c r="K23" s="170"/>
      <c r="L23" s="193"/>
      <c r="N23" s="307"/>
    </row>
    <row r="24" spans="2:18" s="319" customFormat="1" ht="18" x14ac:dyDescent="0.3">
      <c r="B24" s="316">
        <v>3</v>
      </c>
      <c r="C24" s="317" t="str">
        <f>VLOOKUP(B24,'Mem Cálc Quantit - Sec Obras'!B1:G114,4,0)</f>
        <v>CERCAMENTO EM ALAMBRADO</v>
      </c>
      <c r="D24" s="317"/>
      <c r="E24" s="166"/>
      <c r="F24" s="318"/>
      <c r="G24" s="165"/>
      <c r="H24" s="165">
        <f>TRUNC((SUM(H25:H33)),2)</f>
        <v>410652.72</v>
      </c>
      <c r="I24" s="166"/>
      <c r="J24" s="166"/>
      <c r="K24" s="172"/>
      <c r="L24" s="191">
        <f>TRUNC((SUM(L25:L33)),2)</f>
        <v>329797.98</v>
      </c>
      <c r="M24" s="9"/>
      <c r="N24" s="307"/>
    </row>
    <row r="25" spans="2:18" ht="87.5" x14ac:dyDescent="0.3">
      <c r="B25" s="305" t="s">
        <v>201</v>
      </c>
      <c r="C25" s="306" t="str">
        <f>VLOOKUP(B25,'Mem Cálc Quantit - Sec Obras'!B21:G45577,4,0)</f>
        <v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v>
      </c>
      <c r="D25" s="168" t="str">
        <f>VLOOKUP(B25,'Mem Cálc Quantit - Sec Obras'!B21:G55567,5,0)</f>
        <v>M</v>
      </c>
      <c r="E25" s="168">
        <f>VLOOKUP(B25,'Mem Cálc Quantit - Sec Obras'!B21:G4577,6,0)</f>
        <v>1350</v>
      </c>
      <c r="F25" s="169">
        <f>VLOOKUP(J25,'Composição de Custos Unitários'!D20:L25550,9,0)</f>
        <v>154.47999999999999</v>
      </c>
      <c r="G25" s="169">
        <f t="shared" ref="G25" si="4">TRUNC(F25*$N$1, 2)</f>
        <v>192.35</v>
      </c>
      <c r="H25" s="169">
        <f t="shared" ref="H25" si="5">TRUNC(E25 * G25, 2)</f>
        <v>259672.5</v>
      </c>
      <c r="I25" s="168" t="str">
        <f>VLOOKUP(B25,'Mem Cálc Quantit - Sec Obras'!B21:G48907,3,0)</f>
        <v>Próprio</v>
      </c>
      <c r="J25" s="168" t="str">
        <f>VLOOKUP(B25,'Mem Cálc Quantit - Sec Obras'!B21:G4577,2,0)</f>
        <v>CP-394</v>
      </c>
      <c r="K25" s="170">
        <f>H25/$H$36</f>
        <v>0.48974002913743125</v>
      </c>
      <c r="L25" s="192">
        <f>TRUNC((E25*F25),2)</f>
        <v>208548</v>
      </c>
      <c r="N25" s="307"/>
    </row>
    <row r="26" spans="2:18" ht="87.5" x14ac:dyDescent="0.3">
      <c r="B26" s="305" t="s">
        <v>221</v>
      </c>
      <c r="C26" s="306" t="str">
        <f>VLOOKUP(B26,'Mem Cálc Quantit - Sec Obras'!B22:G45578,4,0)</f>
        <v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v>
      </c>
      <c r="D26" s="168" t="str">
        <f>VLOOKUP(B26,'Mem Cálc Quantit - Sec Obras'!B22:G55568,5,0)</f>
        <v>M</v>
      </c>
      <c r="E26" s="168">
        <f>VLOOKUP(B26,'Mem Cálc Quantit - Sec Obras'!B22:G4578,6,0)</f>
        <v>0</v>
      </c>
      <c r="F26" s="169">
        <f>VLOOKUP(J26,'Composição de Custos Unitários'!D21:L25551,9,0)</f>
        <v>153.51</v>
      </c>
      <c r="G26" s="169">
        <f t="shared" ref="G26:G31" si="6">TRUNC(F26*$N$1, 2)</f>
        <v>191.15</v>
      </c>
      <c r="H26" s="169">
        <f t="shared" ref="H26:H31" si="7">TRUNC(E26 * G26, 2)</f>
        <v>0</v>
      </c>
      <c r="I26" s="168" t="str">
        <f>VLOOKUP(B26,'Mem Cálc Quantit - Sec Obras'!B22:G48908,3,0)</f>
        <v>Próprio</v>
      </c>
      <c r="J26" s="168" t="str">
        <f>VLOOKUP(B26,'Mem Cálc Quantit - Sec Obras'!B22:G4578,2,0)</f>
        <v>CP-405</v>
      </c>
      <c r="K26" s="170">
        <f t="shared" ref="K26:K31" si="8">H26/$H$36</f>
        <v>0</v>
      </c>
      <c r="L26" s="192">
        <f t="shared" ref="L26:L31" si="9">TRUNC((E26*F26),2)</f>
        <v>0</v>
      </c>
      <c r="N26" s="307"/>
    </row>
    <row r="27" spans="2:18" ht="70" x14ac:dyDescent="0.3">
      <c r="B27" s="305" t="s">
        <v>222</v>
      </c>
      <c r="C27" s="306" t="str">
        <f>VLOOKUP(B27,'Mem Cálc Quantit - Sec Obras'!B23:G45579,4,0)</f>
        <v>ALAMBRADO PARA QUADRA POLIESPORTIVA, ESTRUTURADO POR TUBOS DE ACO GALVANIZADO, (MONTANTES COM DIAMETRO 2", TRAVESSAS E ESCORAS COM DIÂMETRO 1 ¼), COM TELA DE ARAME GALVANIZADO, FIO 12 BWG E MALHA QUADRADA 5X5CM (EXCETO MURETA). AF_03/2021</v>
      </c>
      <c r="D27" s="168" t="str">
        <f>VLOOKUP(B27,'Mem Cálc Quantit - Sec Obras'!B23:G55569,5,0)</f>
        <v>M²</v>
      </c>
      <c r="E27" s="168">
        <f>VLOOKUP(B27,'Mem Cálc Quantit - Sec Obras'!B23:G4579,6,0)</f>
        <v>0</v>
      </c>
      <c r="F27" s="169">
        <f>VLOOKUP(J27,'Composição de Custos Unitários'!D22:L25552,9,0)</f>
        <v>166.25</v>
      </c>
      <c r="G27" s="169">
        <f t="shared" si="6"/>
        <v>207.01</v>
      </c>
      <c r="H27" s="169">
        <f t="shared" si="7"/>
        <v>0</v>
      </c>
      <c r="I27" s="168" t="str">
        <f>VLOOKUP(B27,'Mem Cálc Quantit - Sec Obras'!B23:G48909,3,0)</f>
        <v>SINAPI</v>
      </c>
      <c r="J27" s="168">
        <f>VLOOKUP(B27,'Mem Cálc Quantit - Sec Obras'!B23:G4579,2,0)</f>
        <v>102363</v>
      </c>
      <c r="K27" s="170">
        <f t="shared" si="8"/>
        <v>0</v>
      </c>
      <c r="L27" s="192">
        <f t="shared" si="9"/>
        <v>0</v>
      </c>
      <c r="N27" s="307"/>
      <c r="P27" s="424"/>
    </row>
    <row r="28" spans="2:18" ht="52.5" x14ac:dyDescent="0.3">
      <c r="B28" s="305" t="s">
        <v>223</v>
      </c>
      <c r="C28" s="306" t="str">
        <f>VLOOKUP(B28,'Mem Cálc Quantit - Sec Obras'!B24:G45580,4,0)</f>
        <v>PORTÃO DE ABRIR EM TUBOS DE AÇO GALVANIZADO DN 1 1/4" COM FECHAMENTO EM TELA DE ALAMBRADO COM ARAME GALVANIZADO, FIO 12 BWG E MALHA QUADRADA 5X5CM</v>
      </c>
      <c r="D28" s="168" t="str">
        <f>VLOOKUP(B28,'Mem Cálc Quantit - Sec Obras'!B24:G55570,5,0)</f>
        <v>UN</v>
      </c>
      <c r="E28" s="168">
        <f>VLOOKUP(B28,'Mem Cálc Quantit - Sec Obras'!B24:G4580,6,0)</f>
        <v>0</v>
      </c>
      <c r="F28" s="169">
        <f>VLOOKUP(J28,'Composição de Custos Unitários'!D23:L25553,9,0)</f>
        <v>1019.99</v>
      </c>
      <c r="G28" s="169">
        <f t="shared" si="6"/>
        <v>1270.0899999999999</v>
      </c>
      <c r="H28" s="169">
        <f>TRUNC(E28 * G28, 2)</f>
        <v>0</v>
      </c>
      <c r="I28" s="168" t="str">
        <f>VLOOKUP(B28,'Mem Cálc Quantit - Sec Obras'!B24:G48910,3,0)</f>
        <v>Próprio</v>
      </c>
      <c r="J28" s="168" t="str">
        <f>VLOOKUP(B28,'Mem Cálc Quantit - Sec Obras'!B24:G4580,2,0)</f>
        <v>CP-401</v>
      </c>
      <c r="K28" s="170">
        <f t="shared" si="8"/>
        <v>0</v>
      </c>
      <c r="L28" s="192">
        <f t="shared" si="9"/>
        <v>0</v>
      </c>
      <c r="N28" s="307"/>
    </row>
    <row r="29" spans="2:18" ht="52.5" x14ac:dyDescent="0.3">
      <c r="B29" s="305" t="s">
        <v>224</v>
      </c>
      <c r="C29" s="306" t="str">
        <f>VLOOKUP(B29,'Mem Cálc Quantit - Sec Obras'!B25:G45581,4,0)</f>
        <v>PORTAO DESLIZANTE L=4,50M X H=2,10M - COM GRADIL SUPERIOR E FECHAMENTO EM LAMBRIL INFERIOR (INCLUSO TRILHOS, ROLDANAS E PINTURA EM ESMALTE SINTÉTICO)  - FORNECIMENTO E INSTALAÇÃO</v>
      </c>
      <c r="D29" s="168" t="str">
        <f>VLOOKUP(B29,'Mem Cálc Quantit - Sec Obras'!B25:G55571,5,0)</f>
        <v>UN</v>
      </c>
      <c r="E29" s="168">
        <f>VLOOKUP(B29,'Mem Cálc Quantit - Sec Obras'!B25:G4581,6,0)</f>
        <v>18</v>
      </c>
      <c r="F29" s="169">
        <f>VLOOKUP(J29,'Composição de Custos Unitários'!D24:L25554,9,0)</f>
        <v>4803.8900000000003</v>
      </c>
      <c r="G29" s="169">
        <f t="shared" si="6"/>
        <v>5981.8</v>
      </c>
      <c r="H29" s="169">
        <f t="shared" si="7"/>
        <v>107672.4</v>
      </c>
      <c r="I29" s="168" t="str">
        <f>VLOOKUP(B29,'Mem Cálc Quantit - Sec Obras'!B25:G48911,3,0)</f>
        <v>Próprio</v>
      </c>
      <c r="J29" s="168" t="str">
        <f>VLOOKUP(B29,'Mem Cálc Quantit - Sec Obras'!B25:G4581,2,0)</f>
        <v>CP-395</v>
      </c>
      <c r="K29" s="170">
        <f t="shared" si="8"/>
        <v>0.20306919028120865</v>
      </c>
      <c r="L29" s="192">
        <f t="shared" si="9"/>
        <v>86470.02</v>
      </c>
      <c r="N29" s="307"/>
      <c r="P29" s="424"/>
    </row>
    <row r="30" spans="2:18" ht="52.5" x14ac:dyDescent="0.3">
      <c r="B30" s="305" t="s">
        <v>225</v>
      </c>
      <c r="C30" s="306" t="str">
        <f>VLOOKUP(B30,'Mem Cálc Quantit - Sec Obras'!B26:G45582,4,0)</f>
        <v>PORTÃO DE ABRIR  L=0,9M X H=2,10M - COM GRADIL SUPERIOR E FECHAMENTO EM LAMBRIL INFERIOR (INCLUSO DOBRADIÇAS E PINTURA EM ESMALTE SINTÉTICO)  - FORNECIMENTO E INSTALAÇÃO</v>
      </c>
      <c r="D30" s="168" t="str">
        <f>VLOOKUP(B30,'Mem Cálc Quantit - Sec Obras'!B26:G55572,5,0)</f>
        <v>UN</v>
      </c>
      <c r="E30" s="168">
        <f>VLOOKUP(B30,'Mem Cálc Quantit - Sec Obras'!B26:G4582,6,0)</f>
        <v>0</v>
      </c>
      <c r="F30" s="169">
        <f>VLOOKUP(J30,'Composição de Custos Unitários'!D25:L25555,9,0)</f>
        <v>2157.35</v>
      </c>
      <c r="G30" s="169">
        <f t="shared" si="6"/>
        <v>2686.33</v>
      </c>
      <c r="H30" s="169">
        <f t="shared" si="7"/>
        <v>0</v>
      </c>
      <c r="I30" s="168" t="str">
        <f>VLOOKUP(B30,'Mem Cálc Quantit - Sec Obras'!B26:G48912,3,0)</f>
        <v>Próprio</v>
      </c>
      <c r="J30" s="168" t="str">
        <f>VLOOKUP(B30,'Mem Cálc Quantit - Sec Obras'!B26:G4582,2,0)</f>
        <v>CP-396</v>
      </c>
      <c r="K30" s="170">
        <f t="shared" si="8"/>
        <v>0</v>
      </c>
      <c r="L30" s="192">
        <f t="shared" si="9"/>
        <v>0</v>
      </c>
      <c r="N30" s="307"/>
      <c r="P30" s="424"/>
    </row>
    <row r="31" spans="2:18" ht="35" x14ac:dyDescent="0.3">
      <c r="B31" s="305" t="s">
        <v>226</v>
      </c>
      <c r="C31" s="306" t="str">
        <f>VLOOKUP(B31,'Mem Cálc Quantit - Sec Obras'!B27:G45583,4,0)</f>
        <v>VIGA DE SUPORTE PARA PORTÃO DESLIZANTE, SEÇÃO 15X25CM, C= 9,20M COM ARMADURA PRONTA - FORNECIMENTO E INSTALAÇÃO</v>
      </c>
      <c r="D31" s="168" t="str">
        <f>VLOOKUP(B31,'Mem Cálc Quantit - Sec Obras'!B27:G55573,5,0)</f>
        <v>UN</v>
      </c>
      <c r="E31" s="168">
        <f>VLOOKUP(B31,'Mem Cálc Quantit - Sec Obras'!B27:G4583,6,0)</f>
        <v>18</v>
      </c>
      <c r="F31" s="169">
        <f>VLOOKUP(J31,'Composição de Custos Unitários'!D26:L25556,9,0)</f>
        <v>869.22</v>
      </c>
      <c r="G31" s="169">
        <f t="shared" si="6"/>
        <v>1082.3499999999999</v>
      </c>
      <c r="H31" s="169">
        <f t="shared" si="7"/>
        <v>19482.3</v>
      </c>
      <c r="I31" s="168" t="str">
        <f>VLOOKUP(B31,'Mem Cálc Quantit - Sec Obras'!B27:G48913,3,0)</f>
        <v>Próprio</v>
      </c>
      <c r="J31" s="168" t="str">
        <f>VLOOKUP(B31,'Mem Cálc Quantit - Sec Obras'!B27:G4583,2,0)</f>
        <v>CP-397</v>
      </c>
      <c r="K31" s="170">
        <f t="shared" si="8"/>
        <v>3.6743444799369113E-2</v>
      </c>
      <c r="L31" s="192">
        <f t="shared" si="9"/>
        <v>15645.96</v>
      </c>
      <c r="N31" s="307"/>
    </row>
    <row r="32" spans="2:18" ht="35" x14ac:dyDescent="0.3">
      <c r="B32" s="305" t="s">
        <v>473</v>
      </c>
      <c r="C32" s="306" t="str">
        <f>VLOOKUP(B32,'Mem Cálc Quantit - Sec Obras'!B28:G45584,4,0)</f>
        <v>PILAR DE SUPORTE PARA PORTÃO DE GIRO, SEÇÃO 15X15CM, C= 3,30M COM ARMADURA PRONTA - FORNECIMENTO E INSTALAÇÃO</v>
      </c>
      <c r="D32" s="168" t="str">
        <f>VLOOKUP(B32,'Mem Cálc Quantit - Sec Obras'!B28:G55574,5,0)</f>
        <v>UN</v>
      </c>
      <c r="E32" s="168">
        <f>VLOOKUP(B32,'Mem Cálc Quantit - Sec Obras'!B28:G4584,6,0)</f>
        <v>0</v>
      </c>
      <c r="F32" s="169">
        <f>VLOOKUP(J32,'Composição de Custos Unitários'!D27:L25557,9,0)</f>
        <v>514.41</v>
      </c>
      <c r="G32" s="169">
        <f t="shared" ref="G32:G33" si="10">TRUNC(F32*$N$1, 2)</f>
        <v>640.54</v>
      </c>
      <c r="H32" s="169">
        <f t="shared" ref="H32:H33" si="11">TRUNC(E32 * G32, 2)</f>
        <v>0</v>
      </c>
      <c r="I32" s="168" t="str">
        <f>VLOOKUP(B32,'Mem Cálc Quantit - Sec Obras'!B28:G48914,3,0)</f>
        <v>Próprio</v>
      </c>
      <c r="J32" s="168" t="str">
        <f>VLOOKUP(B32,'Mem Cálc Quantit - Sec Obras'!B28:G4584,2,0)</f>
        <v>CP-398</v>
      </c>
      <c r="K32" s="170">
        <f t="shared" ref="K32:K33" si="12">H32/$H$36</f>
        <v>0</v>
      </c>
      <c r="L32" s="192">
        <f t="shared" ref="L32:L33" si="13">TRUNC((E32*F32),2)</f>
        <v>0</v>
      </c>
      <c r="N32" s="307"/>
    </row>
    <row r="33" spans="2:14" ht="35" x14ac:dyDescent="0.3">
      <c r="B33" s="305" t="s">
        <v>483</v>
      </c>
      <c r="C33" s="306" t="str">
        <f>VLOOKUP(B33,'Mem Cálc Quantit - Sec Obras'!B29:G45585,4,0)</f>
        <v>PILAR DE SUPORTE PARA PORTÃO DESLIZANTE, SEÇÃO 15X15CM, C= 3,40M COM ARMADURA PRONTA - FORNECIMENTO E INSTALAÇÃO</v>
      </c>
      <c r="D33" s="168" t="str">
        <f>VLOOKUP(B33,'Mem Cálc Quantit - Sec Obras'!B29:G55575,5,0)</f>
        <v>UN</v>
      </c>
      <c r="E33" s="168">
        <f>VLOOKUP(B33,'Mem Cálc Quantit - Sec Obras'!B29:G4585,6,0)</f>
        <v>36</v>
      </c>
      <c r="F33" s="169">
        <f>VLOOKUP(J33,'Composição de Custos Unitários'!D28:L25558,9,0)</f>
        <v>531.5</v>
      </c>
      <c r="G33" s="169">
        <f t="shared" si="10"/>
        <v>661.82</v>
      </c>
      <c r="H33" s="169">
        <f t="shared" si="11"/>
        <v>23825.52</v>
      </c>
      <c r="I33" s="168" t="str">
        <f>VLOOKUP(B33,'Mem Cálc Quantit - Sec Obras'!B29:G48915,3,0)</f>
        <v>Próprio</v>
      </c>
      <c r="J33" s="168" t="str">
        <f>VLOOKUP(B33,'Mem Cálc Quantit - Sec Obras'!B29:G4585,2,0)</f>
        <v>CP-399</v>
      </c>
      <c r="K33" s="170">
        <f t="shared" si="12"/>
        <v>4.4934719152064435E-2</v>
      </c>
      <c r="L33" s="192">
        <f t="shared" si="13"/>
        <v>19134</v>
      </c>
      <c r="N33" s="307"/>
    </row>
    <row r="34" spans="2:14" ht="17.5" x14ac:dyDescent="0.3">
      <c r="B34" s="305"/>
      <c r="C34" s="306"/>
      <c r="D34" s="168"/>
      <c r="E34" s="168"/>
      <c r="F34" s="169"/>
      <c r="G34" s="169"/>
      <c r="H34" s="169"/>
      <c r="I34" s="168"/>
      <c r="J34" s="168"/>
      <c r="K34" s="170"/>
      <c r="L34" s="192"/>
      <c r="N34" s="307"/>
    </row>
    <row r="35" spans="2:14" ht="18" thickBot="1" x14ac:dyDescent="0.35">
      <c r="B35" s="305"/>
      <c r="C35" s="306"/>
      <c r="D35" s="168"/>
      <c r="E35" s="171"/>
      <c r="F35" s="320"/>
      <c r="G35" s="169"/>
      <c r="H35" s="169"/>
      <c r="I35" s="320"/>
      <c r="J35" s="169"/>
      <c r="K35" s="168"/>
      <c r="L35" s="173"/>
      <c r="M35" s="321"/>
      <c r="N35" s="307"/>
    </row>
    <row r="36" spans="2:14" ht="25.5" thickBot="1" x14ac:dyDescent="0.35">
      <c r="B36" s="681" t="s">
        <v>203</v>
      </c>
      <c r="C36" s="682"/>
      <c r="D36" s="682"/>
      <c r="E36" s="682"/>
      <c r="F36" s="682"/>
      <c r="G36" s="683"/>
      <c r="H36" s="678">
        <f>TRUNC(SUM(H18+H21+H24),2)</f>
        <v>530225.18999999994</v>
      </c>
      <c r="I36" s="679"/>
      <c r="J36" s="679"/>
      <c r="K36" s="680"/>
      <c r="L36" s="189">
        <f>TRUNC(SUM(L24+L21+L18),2)</f>
        <v>425835.82</v>
      </c>
      <c r="N36" s="307"/>
    </row>
    <row r="37" spans="2:14" ht="17.5" x14ac:dyDescent="0.3">
      <c r="E37" s="128" t="str">
        <f>[28]!VExtensoFree(H36)</f>
        <v>quinhentos e trinta mil, duzentos e vinte e cinco reais e dezenove centavos</v>
      </c>
      <c r="F37" s="128"/>
      <c r="G37" s="132"/>
      <c r="H37" s="132"/>
      <c r="I37" s="128"/>
      <c r="J37" s="128"/>
      <c r="K37" s="132"/>
      <c r="L37" s="132"/>
      <c r="M37" s="131"/>
      <c r="N37" s="307"/>
    </row>
    <row r="38" spans="2:14" x14ac:dyDescent="0.3">
      <c r="N38" s="307"/>
    </row>
    <row r="39" spans="2:14" x14ac:dyDescent="0.3">
      <c r="N39" s="307"/>
    </row>
    <row r="40" spans="2:14" x14ac:dyDescent="0.3">
      <c r="N40" s="307"/>
    </row>
    <row r="41" spans="2:14" ht="13" customHeight="1" x14ac:dyDescent="0.3"/>
    <row r="42" spans="2:14" ht="18" x14ac:dyDescent="0.3">
      <c r="C42" s="174" t="s">
        <v>132</v>
      </c>
    </row>
    <row r="43" spans="2:14" ht="18" x14ac:dyDescent="0.3">
      <c r="C43" s="174" t="s">
        <v>205</v>
      </c>
    </row>
    <row r="44" spans="2:14" ht="18" x14ac:dyDescent="0.3">
      <c r="C44" s="174" t="s">
        <v>13</v>
      </c>
    </row>
  </sheetData>
  <mergeCells count="28">
    <mergeCell ref="Q17:R17"/>
    <mergeCell ref="B36:G36"/>
    <mergeCell ref="H36:K36"/>
    <mergeCell ref="H15:H16"/>
    <mergeCell ref="I15:I16"/>
    <mergeCell ref="J15:J16"/>
    <mergeCell ref="K15:K16"/>
    <mergeCell ref="L15:L16"/>
    <mergeCell ref="Q16:R16"/>
    <mergeCell ref="B15:B16"/>
    <mergeCell ref="C15:C16"/>
    <mergeCell ref="D15:D16"/>
    <mergeCell ref="E15:E16"/>
    <mergeCell ref="F15:F16"/>
    <mergeCell ref="G15:G16"/>
    <mergeCell ref="B11:K12"/>
    <mergeCell ref="L12:M12"/>
    <mergeCell ref="D2:M2"/>
    <mergeCell ref="D3:M3"/>
    <mergeCell ref="D4:M4"/>
    <mergeCell ref="D5:M5"/>
    <mergeCell ref="C7:K7"/>
    <mergeCell ref="L7:M7"/>
    <mergeCell ref="C8:K8"/>
    <mergeCell ref="L8:M8"/>
    <mergeCell ref="C9:K9"/>
    <mergeCell ref="C10:D10"/>
    <mergeCell ref="E10:K10"/>
  </mergeCells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28" min="1" max="12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5"/>
  <sheetViews>
    <sheetView showGridLines="0" showOutlineSymbols="0" showWhiteSpace="0" view="pageBreakPreview" topLeftCell="A28" zoomScale="55" zoomScaleNormal="55" zoomScaleSheetLayoutView="55" workbookViewId="0">
      <selection activeCell="C17" sqref="C17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27" customWidth="1"/>
    <col min="6" max="6" width="17.33203125" style="125" customWidth="1"/>
    <col min="7" max="9" width="19.08203125" style="117" customWidth="1"/>
    <col min="10" max="10" width="12.1640625" style="5" customWidth="1"/>
    <col min="11" max="11" width="13.5" style="5" customWidth="1"/>
    <col min="12" max="12" width="23" style="5" customWidth="1"/>
    <col min="13" max="13" width="16.1640625" style="9" customWidth="1"/>
    <col min="14" max="14" width="19.1640625" style="125" customWidth="1"/>
    <col min="15" max="16384" width="8.6640625" style="9"/>
  </cols>
  <sheetData>
    <row r="1" spans="2:18" ht="14.5" thickBot="1" x14ac:dyDescent="0.35">
      <c r="N1" s="308">
        <f>(M11/1)+1</f>
        <v>1.2452000000000001</v>
      </c>
    </row>
    <row r="2" spans="2:18" ht="20.5" x14ac:dyDescent="0.3">
      <c r="B2" s="6"/>
      <c r="C2" s="11"/>
      <c r="D2" s="692" t="s">
        <v>1</v>
      </c>
      <c r="E2" s="692"/>
      <c r="F2" s="692"/>
      <c r="G2" s="692"/>
      <c r="H2" s="692"/>
      <c r="I2" s="692"/>
      <c r="J2" s="692"/>
      <c r="K2" s="692"/>
      <c r="L2" s="692"/>
      <c r="M2" s="693"/>
      <c r="N2" s="309"/>
    </row>
    <row r="3" spans="2:18" ht="20.5" x14ac:dyDescent="0.3">
      <c r="B3" s="7"/>
      <c r="D3" s="507" t="s">
        <v>153</v>
      </c>
      <c r="E3" s="507"/>
      <c r="F3" s="507"/>
      <c r="G3" s="507"/>
      <c r="H3" s="507"/>
      <c r="I3" s="507"/>
      <c r="J3" s="507"/>
      <c r="K3" s="507"/>
      <c r="L3" s="507"/>
      <c r="M3" s="508"/>
    </row>
    <row r="4" spans="2:18" ht="20.5" x14ac:dyDescent="0.3">
      <c r="B4" s="7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8"/>
    </row>
    <row r="5" spans="2:18" ht="20.5" x14ac:dyDescent="0.3">
      <c r="B5" s="7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8"/>
    </row>
    <row r="6" spans="2:18" ht="21" thickBot="1" x14ac:dyDescent="0.35">
      <c r="B6" s="8"/>
      <c r="C6" s="13"/>
      <c r="D6" s="14"/>
      <c r="E6" s="124"/>
      <c r="F6" s="119"/>
      <c r="G6" s="119"/>
      <c r="H6" s="119"/>
      <c r="I6" s="119"/>
      <c r="J6" s="2"/>
      <c r="K6" s="2"/>
      <c r="L6" s="2"/>
      <c r="M6" s="310">
        <f>(M11/1)+1</f>
        <v>1.2452000000000001</v>
      </c>
    </row>
    <row r="7" spans="2:18" ht="18" x14ac:dyDescent="0.3">
      <c r="B7" s="152" t="s">
        <v>227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694"/>
      <c r="J7" s="694"/>
      <c r="K7" s="694"/>
      <c r="L7" s="695" t="s">
        <v>5</v>
      </c>
      <c r="M7" s="696"/>
      <c r="O7" s="311"/>
    </row>
    <row r="8" spans="2:18" ht="18.5" thickBot="1" x14ac:dyDescent="0.35">
      <c r="B8" s="153" t="s">
        <v>228</v>
      </c>
      <c r="C8" s="697" t="str">
        <f>'PLANILHA ORCAME SINTETICA GERAL'!C8:K8</f>
        <v>Diversos prédios e terrenos públicos</v>
      </c>
      <c r="D8" s="698"/>
      <c r="E8" s="698"/>
      <c r="F8" s="698"/>
      <c r="G8" s="698"/>
      <c r="H8" s="698"/>
      <c r="I8" s="698"/>
      <c r="J8" s="698"/>
      <c r="K8" s="698"/>
      <c r="L8" s="699">
        <f>'PLANILHA ORCAME SINTETICA GERAL'!L8:M8</f>
        <v>45330</v>
      </c>
      <c r="M8" s="700"/>
      <c r="N8" s="312"/>
      <c r="O8" s="313"/>
      <c r="P8" s="313"/>
    </row>
    <row r="9" spans="2:18" ht="18.5" thickBot="1" x14ac:dyDescent="0.35">
      <c r="B9" s="153" t="s">
        <v>6</v>
      </c>
      <c r="C9" s="697" t="s">
        <v>7</v>
      </c>
      <c r="D9" s="698"/>
      <c r="E9" s="698"/>
      <c r="F9" s="698"/>
      <c r="G9" s="698"/>
      <c r="H9" s="698"/>
      <c r="I9" s="698"/>
      <c r="J9" s="698"/>
      <c r="K9" s="698"/>
      <c r="L9" s="146"/>
      <c r="M9" s="147"/>
      <c r="N9" s="312"/>
      <c r="O9" s="313"/>
      <c r="P9" s="313"/>
    </row>
    <row r="10" spans="2:18" ht="18.5" thickBot="1" x14ac:dyDescent="0.35">
      <c r="B10" s="154" t="s">
        <v>198</v>
      </c>
      <c r="C10" s="712">
        <f>H36</f>
        <v>927918.04</v>
      </c>
      <c r="D10" s="713"/>
      <c r="E10" s="709" t="s">
        <v>460</v>
      </c>
      <c r="F10" s="710"/>
      <c r="G10" s="710"/>
      <c r="H10" s="710"/>
      <c r="I10" s="710"/>
      <c r="J10" s="710"/>
      <c r="K10" s="711"/>
      <c r="L10" s="148" t="s">
        <v>155</v>
      </c>
      <c r="M10" s="149">
        <f>'Encargos Sociais'!G10</f>
        <v>0.80420000000000003</v>
      </c>
      <c r="N10" s="312"/>
      <c r="O10" s="313"/>
      <c r="P10" s="313"/>
    </row>
    <row r="11" spans="2:18" ht="18" thickBot="1" x14ac:dyDescent="0.35">
      <c r="B11" s="701" t="s">
        <v>441</v>
      </c>
      <c r="C11" s="702"/>
      <c r="D11" s="702"/>
      <c r="E11" s="702"/>
      <c r="F11" s="702"/>
      <c r="G11" s="702"/>
      <c r="H11" s="702"/>
      <c r="I11" s="702"/>
      <c r="J11" s="702"/>
      <c r="K11" s="703"/>
      <c r="L11" s="150" t="s">
        <v>9</v>
      </c>
      <c r="M11" s="151">
        <f>BDI!B40</f>
        <v>0.2452</v>
      </c>
      <c r="P11" s="313"/>
    </row>
    <row r="12" spans="2:18" ht="27.5" customHeight="1" thickBot="1" x14ac:dyDescent="0.35">
      <c r="B12" s="704"/>
      <c r="C12" s="705"/>
      <c r="D12" s="705"/>
      <c r="E12" s="705"/>
      <c r="F12" s="705"/>
      <c r="G12" s="705"/>
      <c r="H12" s="705"/>
      <c r="I12" s="705"/>
      <c r="J12" s="705"/>
      <c r="K12" s="706"/>
      <c r="L12" s="707" t="s">
        <v>185</v>
      </c>
      <c r="M12" s="708"/>
      <c r="N12" s="312"/>
      <c r="O12" s="313"/>
      <c r="P12" s="313"/>
    </row>
    <row r="13" spans="2:18" x14ac:dyDescent="0.3">
      <c r="B13" s="6"/>
      <c r="C13" s="11"/>
      <c r="D13" s="133"/>
      <c r="E13" s="134"/>
      <c r="F13" s="135"/>
      <c r="G13" s="136"/>
      <c r="H13" s="136"/>
      <c r="I13" s="136"/>
      <c r="J13" s="137"/>
      <c r="K13" s="137"/>
      <c r="L13" s="137"/>
      <c r="M13" s="314"/>
      <c r="N13" s="312"/>
      <c r="P13" s="313"/>
    </row>
    <row r="14" spans="2:18" ht="14.5" thickBot="1" x14ac:dyDescent="0.35">
      <c r="B14" s="8"/>
      <c r="C14" s="13"/>
      <c r="D14" s="138"/>
      <c r="E14" s="139"/>
      <c r="F14" s="140"/>
      <c r="G14" s="141"/>
      <c r="H14" s="141"/>
      <c r="I14" s="141"/>
      <c r="J14" s="142"/>
      <c r="K14" s="142"/>
      <c r="L14" s="142"/>
      <c r="M14" s="315"/>
      <c r="N14" s="312"/>
      <c r="O14" s="313"/>
      <c r="P14" s="313"/>
    </row>
    <row r="15" spans="2:18" x14ac:dyDescent="0.3">
      <c r="B15" s="688" t="s">
        <v>85</v>
      </c>
      <c r="C15" s="686" t="s">
        <v>12</v>
      </c>
      <c r="D15" s="684" t="s">
        <v>10</v>
      </c>
      <c r="E15" s="716" t="s">
        <v>11</v>
      </c>
      <c r="F15" s="718" t="s">
        <v>156</v>
      </c>
      <c r="G15" s="718" t="s">
        <v>157</v>
      </c>
      <c r="H15" s="718" t="s">
        <v>158</v>
      </c>
      <c r="I15" s="690" t="s">
        <v>209</v>
      </c>
      <c r="J15" s="690" t="s">
        <v>14</v>
      </c>
      <c r="K15" s="720" t="s">
        <v>177</v>
      </c>
      <c r="L15" s="722" t="s">
        <v>178</v>
      </c>
      <c r="O15" s="313"/>
      <c r="P15" s="313"/>
    </row>
    <row r="16" spans="2:18" ht="42" customHeight="1" thickBot="1" x14ac:dyDescent="0.35">
      <c r="B16" s="689"/>
      <c r="C16" s="687"/>
      <c r="D16" s="685"/>
      <c r="E16" s="717"/>
      <c r="F16" s="719"/>
      <c r="G16" s="719"/>
      <c r="H16" s="719"/>
      <c r="I16" s="691"/>
      <c r="J16" s="691"/>
      <c r="K16" s="721"/>
      <c r="L16" s="723"/>
      <c r="O16" s="313"/>
      <c r="P16" s="313"/>
      <c r="Q16" s="714"/>
      <c r="R16" s="714"/>
    </row>
    <row r="17" spans="2:18" ht="18" x14ac:dyDescent="0.3">
      <c r="B17" s="156"/>
      <c r="C17" s="157"/>
      <c r="D17" s="158"/>
      <c r="E17" s="159"/>
      <c r="F17" s="160"/>
      <c r="G17" s="161"/>
      <c r="H17" s="161"/>
      <c r="I17" s="161"/>
      <c r="J17" s="162"/>
      <c r="K17" s="379"/>
      <c r="L17" s="190"/>
      <c r="M17" s="129"/>
      <c r="N17" s="130"/>
      <c r="O17" s="313"/>
      <c r="P17" s="313"/>
      <c r="Q17" s="715"/>
      <c r="R17" s="715"/>
    </row>
    <row r="18" spans="2:18" s="319" customFormat="1" ht="18" x14ac:dyDescent="0.3">
      <c r="B18" s="316">
        <v>1</v>
      </c>
      <c r="C18" s="317" t="str">
        <f>VLOOKUP(B18,'Mem Cálc Quantit - Sec Esportes'!B14:G3563,4,0)</f>
        <v>ADMINISTRAÇÃO DOS SERVIÇOS</v>
      </c>
      <c r="D18" s="317"/>
      <c r="E18" s="164"/>
      <c r="F18" s="318"/>
      <c r="G18" s="165"/>
      <c r="H18" s="165">
        <f>H19</f>
        <v>13079.92</v>
      </c>
      <c r="I18" s="165"/>
      <c r="J18" s="166"/>
      <c r="K18" s="167"/>
      <c r="L18" s="191">
        <f>L19</f>
        <v>10504.32</v>
      </c>
      <c r="M18" s="9"/>
      <c r="N18" s="307"/>
    </row>
    <row r="19" spans="2:18" ht="17.5" x14ac:dyDescent="0.3">
      <c r="B19" s="305" t="s">
        <v>199</v>
      </c>
      <c r="C19" s="306" t="str">
        <f>VLOOKUP(B19,'Mem Cálc Quantit - Sec Esportes'!B15:G45555,4,0)</f>
        <v>Administração Local</v>
      </c>
      <c r="D19" s="168" t="str">
        <f>VLOOKUP(B19,'Mem Cálc Quantit - Sec Esportes'!B15:G4445,5,0)</f>
        <v>UN</v>
      </c>
      <c r="E19" s="168">
        <f>VLOOKUP(B19,'Mem Cálc Quantit - Sec Esportes'!B15:G4555,6,0)</f>
        <v>8</v>
      </c>
      <c r="F19" s="169">
        <f>VLOOKUP(J19,'Composição de Custos Unitários'!D14:L25544,9,0)</f>
        <v>1313.04</v>
      </c>
      <c r="G19" s="169">
        <f t="shared" ref="G19" si="0">TRUNC(F19*$N$1, 2)</f>
        <v>1634.99</v>
      </c>
      <c r="H19" s="169">
        <f t="shared" ref="H19" si="1">TRUNC(E19 * G19, 2)</f>
        <v>13079.92</v>
      </c>
      <c r="I19" s="168" t="str">
        <f>VLOOKUP(B19,'Mem Cálc Quantit - Sec Esportes'!B15:G4555,3,0)</f>
        <v>Próprio</v>
      </c>
      <c r="J19" s="168" t="str">
        <f>VLOOKUP(B19,'Mem Cálc Quantit - Sec Esportes'!B15:G5545,2,0)</f>
        <v>CP-383</v>
      </c>
      <c r="K19" s="170">
        <f>H19/$H$36</f>
        <v>1.4095986322240271E-2</v>
      </c>
      <c r="L19" s="192">
        <f>TRUNC((E19*F19),2)</f>
        <v>10504.32</v>
      </c>
      <c r="N19" s="307"/>
    </row>
    <row r="20" spans="2:18" ht="17.5" x14ac:dyDescent="0.3">
      <c r="B20" s="305"/>
      <c r="C20" s="306"/>
      <c r="D20" s="168"/>
      <c r="E20" s="171"/>
      <c r="F20" s="320"/>
      <c r="G20" s="169"/>
      <c r="H20" s="169"/>
      <c r="I20" s="169"/>
      <c r="J20" s="168"/>
      <c r="K20" s="170"/>
      <c r="L20" s="193"/>
      <c r="N20" s="307"/>
    </row>
    <row r="21" spans="2:18" ht="18" x14ac:dyDescent="0.3">
      <c r="B21" s="316">
        <v>2</v>
      </c>
      <c r="C21" s="317" t="str">
        <f>VLOOKUP(B21,'Mem Cálc Quantit - Sec Esportes'!B17:G3566,4,0)</f>
        <v>TRANSPORTE DE MATERIAIS</v>
      </c>
      <c r="D21" s="317"/>
      <c r="E21" s="166"/>
      <c r="F21" s="318"/>
      <c r="G21" s="165"/>
      <c r="H21" s="165">
        <f>H22</f>
        <v>24008.58</v>
      </c>
      <c r="I21" s="166"/>
      <c r="J21" s="166"/>
      <c r="K21" s="172"/>
      <c r="L21" s="191">
        <f>L22</f>
        <v>19284</v>
      </c>
      <c r="N21" s="307"/>
    </row>
    <row r="22" spans="2:18" ht="44" customHeight="1" x14ac:dyDescent="0.3">
      <c r="B22" s="305" t="s">
        <v>200</v>
      </c>
      <c r="C22" s="306" t="str">
        <f>VLOOKUP(B22,'Mem Cálc Quantit - Sec Esportes'!B18:G45558,4,0)</f>
        <v>MOBILIZAÇÃO E DESMOBILIZAÇÃO DE EQUIPAMENTOS PARA EXECUÇÃO DE CERCAMENTOS - SOMENTE PARA ZONA RURAL (INCLUSO NO VALOR O RETORNO)</v>
      </c>
      <c r="D22" s="168" t="str">
        <f>VLOOKUP(B22,'Mem Cálc Quantit - Sec Esportes'!B18:G4448,5,0)</f>
        <v>km</v>
      </c>
      <c r="E22" s="168">
        <f>VLOOKUP(B22,'Mem Cálc Quantit - Sec Esportes'!B18:G4558,6,0)</f>
        <v>482.1</v>
      </c>
      <c r="F22" s="169">
        <f>VLOOKUP(J22,'Composição de Custos Unitários'!D17:L25547,9,0)</f>
        <v>40</v>
      </c>
      <c r="G22" s="169">
        <f t="shared" ref="G22" si="2">TRUNC(F22*$N$1, 2)</f>
        <v>49.8</v>
      </c>
      <c r="H22" s="169">
        <f t="shared" ref="H22" si="3">TRUNC(E22 * G22, 2)</f>
        <v>24008.58</v>
      </c>
      <c r="I22" s="168" t="str">
        <f>VLOOKUP(B22,'Mem Cálc Quantit - Sec Esportes'!B18:G4558,3,0)</f>
        <v>Próprio</v>
      </c>
      <c r="J22" s="168" t="str">
        <f>VLOOKUP(B22,'Mem Cálc Quantit - Sec Esportes'!B18:G5548,2,0)</f>
        <v>CP-403</v>
      </c>
      <c r="K22" s="170">
        <f>H22/$H$36</f>
        <v>2.5873599784739611E-2</v>
      </c>
      <c r="L22" s="192">
        <f>TRUNC((E22*F22),2)</f>
        <v>19284</v>
      </c>
      <c r="N22" s="307"/>
    </row>
    <row r="23" spans="2:18" ht="17.5" x14ac:dyDescent="0.3">
      <c r="B23" s="305"/>
      <c r="C23" s="306"/>
      <c r="D23" s="168"/>
      <c r="E23" s="171"/>
      <c r="F23" s="320"/>
      <c r="G23" s="169"/>
      <c r="H23" s="169"/>
      <c r="I23" s="169"/>
      <c r="J23" s="168"/>
      <c r="K23" s="170"/>
      <c r="L23" s="193"/>
      <c r="N23" s="307"/>
    </row>
    <row r="24" spans="2:18" s="319" customFormat="1" ht="18" x14ac:dyDescent="0.3">
      <c r="B24" s="316">
        <v>3</v>
      </c>
      <c r="C24" s="317" t="str">
        <f>VLOOKUP(B24,'Mem Cálc Quantit - Sec Esportes'!B20:G3569,4,0)</f>
        <v>CERCAMENTO EM ALAMBRADO</v>
      </c>
      <c r="D24" s="317"/>
      <c r="E24" s="166"/>
      <c r="F24" s="318"/>
      <c r="G24" s="165"/>
      <c r="H24" s="165">
        <f>TRUNC((SUM(H25:H33)),2)</f>
        <v>890829.54</v>
      </c>
      <c r="I24" s="166"/>
      <c r="J24" s="166"/>
      <c r="K24" s="172"/>
      <c r="L24" s="191">
        <f>TRUNC((SUM(L25:L33)),2)</f>
        <v>715423.5</v>
      </c>
      <c r="M24" s="9"/>
      <c r="N24" s="307"/>
    </row>
    <row r="25" spans="2:18" ht="87.5" x14ac:dyDescent="0.3">
      <c r="B25" s="305" t="s">
        <v>201</v>
      </c>
      <c r="C25" s="306" t="str">
        <f>VLOOKUP(B25,'Mem Cálc Quantit - Sec Esportes'!B21:G45561,4,0)</f>
        <v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v>
      </c>
      <c r="D25" s="168" t="str">
        <f>VLOOKUP(B25,'Mem Cálc Quantit - Sec Esportes'!B21:G4451,5,0)</f>
        <v>M</v>
      </c>
      <c r="E25" s="168">
        <f>VLOOKUP(B25,'Mem Cálc Quantit - Sec Esportes'!B21:G4561,6,0)</f>
        <v>0</v>
      </c>
      <c r="F25" s="169">
        <f>VLOOKUP(J25,'Composição de Custos Unitários'!D20:L25550,9,0)</f>
        <v>154.47999999999999</v>
      </c>
      <c r="G25" s="169">
        <f t="shared" ref="G25" si="4">TRUNC(F25*$N$1, 2)</f>
        <v>192.35</v>
      </c>
      <c r="H25" s="169">
        <f t="shared" ref="H25" si="5">TRUNC(E25 * G25, 2)</f>
        <v>0</v>
      </c>
      <c r="I25" s="168" t="str">
        <f>VLOOKUP(B25,'Mem Cálc Quantit - Sec Esportes'!B21:G4561,3,0)</f>
        <v>Próprio</v>
      </c>
      <c r="J25" s="168" t="str">
        <f>VLOOKUP(B25,'Mem Cálc Quantit - Sec Esportes'!B21:G5551,2,0)</f>
        <v>CP-394</v>
      </c>
      <c r="K25" s="170">
        <f>H25/$H$36</f>
        <v>0</v>
      </c>
      <c r="L25" s="192">
        <f>TRUNC((E25*F25),2)</f>
        <v>0</v>
      </c>
      <c r="N25" s="307"/>
    </row>
    <row r="26" spans="2:18" ht="87.5" x14ac:dyDescent="0.3">
      <c r="B26" s="305" t="s">
        <v>221</v>
      </c>
      <c r="C26" s="306" t="str">
        <f>VLOOKUP(B26,'Mem Cálc Quantit - Sec Esportes'!B22:G45562,4,0)</f>
        <v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v>
      </c>
      <c r="D26" s="168" t="str">
        <f>VLOOKUP(B26,'Mem Cálc Quantit - Sec Esportes'!B22:G4452,5,0)</f>
        <v>M</v>
      </c>
      <c r="E26" s="168">
        <f>VLOOKUP(B26,'Mem Cálc Quantit - Sec Esportes'!B22:G4562,6,0)</f>
        <v>500</v>
      </c>
      <c r="F26" s="169">
        <f>VLOOKUP(J26,'Composição de Custos Unitários'!D21:L25551,9,0)</f>
        <v>153.51</v>
      </c>
      <c r="G26" s="169">
        <f t="shared" ref="G26:G31" si="6">TRUNC(F26*$N$1, 2)</f>
        <v>191.15</v>
      </c>
      <c r="H26" s="169">
        <f t="shared" ref="H26:H31" si="7">TRUNC(E26 * G26, 2)</f>
        <v>95575</v>
      </c>
      <c r="I26" s="168" t="str">
        <f>VLOOKUP(B26,'Mem Cálc Quantit - Sec Esportes'!B22:G4562,3,0)</f>
        <v>Próprio</v>
      </c>
      <c r="J26" s="168" t="str">
        <f>VLOOKUP(B26,'Mem Cálc Quantit - Sec Esportes'!B22:G5552,2,0)</f>
        <v>CP-405</v>
      </c>
      <c r="K26" s="170">
        <f t="shared" ref="K26:K31" si="8">H26/$H$36</f>
        <v>0.10299939852446451</v>
      </c>
      <c r="L26" s="192">
        <f t="shared" ref="L26:L31" si="9">TRUNC((E26*F26),2)</f>
        <v>76755</v>
      </c>
      <c r="N26" s="307"/>
    </row>
    <row r="27" spans="2:18" ht="70" x14ac:dyDescent="0.3">
      <c r="B27" s="305" t="s">
        <v>222</v>
      </c>
      <c r="C27" s="306" t="str">
        <f>VLOOKUP(B27,'Mem Cálc Quantit - Sec Esportes'!B23:G45563,4,0)</f>
        <v>ALAMBRADO PARA QUADRA POLIESPORTIVA, ESTRUTURADO POR TUBOS DE ACO GALVANIZADO, (MONTANTES COM DIAMETRO 2", TRAVESSAS E ESCORAS COM DIÂMETRO 1 ¼), COM TELA DE ARAME GALVANIZADO, FIO 12 BWG E MALHA QUADRADA 5X5CM (EXCETO MURETA). AF_03/2021</v>
      </c>
      <c r="D27" s="168" t="str">
        <f>VLOOKUP(B27,'Mem Cálc Quantit - Sec Esportes'!B23:G4453,5,0)</f>
        <v>M²</v>
      </c>
      <c r="E27" s="168">
        <f>VLOOKUP(B27,'Mem Cálc Quantit - Sec Esportes'!B23:G4563,6,0)</f>
        <v>3404</v>
      </c>
      <c r="F27" s="169">
        <f>VLOOKUP(J27,'Composição de Custos Unitários'!D22:L25552,9,0)</f>
        <v>166.25</v>
      </c>
      <c r="G27" s="169">
        <f t="shared" si="6"/>
        <v>207.01</v>
      </c>
      <c r="H27" s="169">
        <f t="shared" si="7"/>
        <v>704662.04</v>
      </c>
      <c r="I27" s="168" t="str">
        <f>VLOOKUP(B27,'Mem Cálc Quantit - Sec Esportes'!B23:G4563,3,0)</f>
        <v>SINAPI</v>
      </c>
      <c r="J27" s="168">
        <f>VLOOKUP(B27,'Mem Cálc Quantit - Sec Esportes'!B23:G5553,2,0)</f>
        <v>102363</v>
      </c>
      <c r="K27" s="170">
        <f t="shared" si="8"/>
        <v>0.75940116435283445</v>
      </c>
      <c r="L27" s="192">
        <f t="shared" si="9"/>
        <v>565915</v>
      </c>
      <c r="N27" s="307"/>
    </row>
    <row r="28" spans="2:18" ht="52.5" x14ac:dyDescent="0.3">
      <c r="B28" s="305" t="s">
        <v>223</v>
      </c>
      <c r="C28" s="306" t="str">
        <f>VLOOKUP(B28,'Mem Cálc Quantit - Sec Esportes'!B24:G45564,4,0)</f>
        <v>PORTÃO DE ABRIR EM TUBOS DE AÇO GALVANIZADO DN 1 1/4" COM FECHAMENTO EM TELA DE ALAMBRADO COM ARAME GALVANIZADO, FIO 12 BWG E MALHA QUADRADA 5X5CM</v>
      </c>
      <c r="D28" s="168" t="str">
        <f>VLOOKUP(B28,'Mem Cálc Quantit - Sec Esportes'!B24:G4454,5,0)</f>
        <v>UN</v>
      </c>
      <c r="E28" s="168">
        <f>VLOOKUP(B28,'Mem Cálc Quantit - Sec Esportes'!B24:G4564,6,0)</f>
        <v>6</v>
      </c>
      <c r="F28" s="169">
        <f>VLOOKUP(J28,'Composição de Custos Unitários'!D23:L25553,9,0)</f>
        <v>1019.99</v>
      </c>
      <c r="G28" s="169">
        <f t="shared" si="6"/>
        <v>1270.0899999999999</v>
      </c>
      <c r="H28" s="169">
        <f t="shared" si="7"/>
        <v>7620.54</v>
      </c>
      <c r="I28" s="168" t="str">
        <f>VLOOKUP(B28,'Mem Cálc Quantit - Sec Esportes'!B24:G4564,3,0)</f>
        <v>Próprio</v>
      </c>
      <c r="J28" s="168" t="str">
        <f>VLOOKUP(B28,'Mem Cálc Quantit - Sec Esportes'!B24:G5554,2,0)</f>
        <v>CP-401</v>
      </c>
      <c r="K28" s="170">
        <f t="shared" si="8"/>
        <v>8.2125141138542791E-3</v>
      </c>
      <c r="L28" s="192">
        <f t="shared" si="9"/>
        <v>6119.94</v>
      </c>
      <c r="N28" s="307"/>
    </row>
    <row r="29" spans="2:18" ht="52.5" x14ac:dyDescent="0.3">
      <c r="B29" s="305" t="s">
        <v>224</v>
      </c>
      <c r="C29" s="306" t="str">
        <f>VLOOKUP(B29,'Mem Cálc Quantit - Sec Esportes'!B25:G45565,4,0)</f>
        <v>PORTAO DESLIZANTE L=4,50M X H=2,10M - COM GRADIL SUPERIOR E FECHAMENTO EM LAMBRIL INFERIOR (INCLUSO TRILHOS, ROLDANAS E PINTURA EM ESMALTE SINTÉTICO)  - FORNECIMENTO E INSTALAÇÃO</v>
      </c>
      <c r="D29" s="168" t="str">
        <f>VLOOKUP(B29,'Mem Cálc Quantit - Sec Esportes'!B25:G4455,5,0)</f>
        <v>UN</v>
      </c>
      <c r="E29" s="168">
        <f>VLOOKUP(B29,'Mem Cálc Quantit - Sec Esportes'!B25:G4565,6,0)</f>
        <v>8</v>
      </c>
      <c r="F29" s="169">
        <f>VLOOKUP(J29,'Composição de Custos Unitários'!D24:L25554,9,0)</f>
        <v>4803.8900000000003</v>
      </c>
      <c r="G29" s="169">
        <f t="shared" si="6"/>
        <v>5981.8</v>
      </c>
      <c r="H29" s="169">
        <f t="shared" si="7"/>
        <v>47854.400000000001</v>
      </c>
      <c r="I29" s="168" t="str">
        <f>VLOOKUP(B29,'Mem Cálc Quantit - Sec Esportes'!B25:G4565,3,0)</f>
        <v>Próprio</v>
      </c>
      <c r="J29" s="168" t="str">
        <f>VLOOKUP(B29,'Mem Cálc Quantit - Sec Esportes'!B25:G5555,2,0)</f>
        <v>CP-395</v>
      </c>
      <c r="K29" s="170">
        <f t="shared" si="8"/>
        <v>5.1571796146995912E-2</v>
      </c>
      <c r="L29" s="192">
        <f t="shared" si="9"/>
        <v>38431.120000000003</v>
      </c>
      <c r="N29" s="307"/>
    </row>
    <row r="30" spans="2:18" ht="52.5" x14ac:dyDescent="0.3">
      <c r="B30" s="305" t="s">
        <v>225</v>
      </c>
      <c r="C30" s="306" t="str">
        <f>VLOOKUP(B30,'Mem Cálc Quantit - Sec Esportes'!B26:G45566,4,0)</f>
        <v>PORTÃO DE ABRIR  L=0,9M X H=2,10M - COM GRADIL SUPERIOR E FECHAMENTO EM LAMBRIL INFERIOR (INCLUSO DOBRADIÇAS E PINTURA EM ESMALTE SINTÉTICO)  - FORNECIMENTO E INSTALAÇÃO</v>
      </c>
      <c r="D30" s="168" t="str">
        <f>VLOOKUP(B30,'Mem Cálc Quantit - Sec Esportes'!B26:G4456,5,0)</f>
        <v>UN</v>
      </c>
      <c r="E30" s="168">
        <f>VLOOKUP(B30,'Mem Cálc Quantit - Sec Esportes'!B26:G4566,6,0)</f>
        <v>4</v>
      </c>
      <c r="F30" s="169">
        <f>VLOOKUP(J30,'Composição de Custos Unitários'!D25:L25555,9,0)</f>
        <v>2157.35</v>
      </c>
      <c r="G30" s="169">
        <f t="shared" si="6"/>
        <v>2686.33</v>
      </c>
      <c r="H30" s="169">
        <f t="shared" si="7"/>
        <v>10745.32</v>
      </c>
      <c r="I30" s="168" t="str">
        <f>VLOOKUP(B30,'Mem Cálc Quantit - Sec Esportes'!B26:G4566,3,0)</f>
        <v>Próprio</v>
      </c>
      <c r="J30" s="168" t="str">
        <f>VLOOKUP(B30,'Mem Cálc Quantit - Sec Esportes'!B26:G5556,2,0)</f>
        <v>CP-396</v>
      </c>
      <c r="K30" s="170">
        <f t="shared" si="8"/>
        <v>1.158003135707977E-2</v>
      </c>
      <c r="L30" s="192">
        <f t="shared" si="9"/>
        <v>8629.4</v>
      </c>
      <c r="N30" s="307"/>
    </row>
    <row r="31" spans="2:18" ht="35" x14ac:dyDescent="0.3">
      <c r="B31" s="305" t="s">
        <v>226</v>
      </c>
      <c r="C31" s="306" t="str">
        <f>VLOOKUP(B31,'Mem Cálc Quantit - Sec Esportes'!B27:G45567,4,0)</f>
        <v>VIGA DE SUPORTE PARA PORTÃO DESLIZANTE, SEÇÃO 15X25CM, C= 9,20M COM ARMADURA PRONTA - FORNECIMENTO E INSTALAÇÃO</v>
      </c>
      <c r="D31" s="168" t="str">
        <f>VLOOKUP(B31,'Mem Cálc Quantit - Sec Esportes'!B27:G4457,5,0)</f>
        <v>UN</v>
      </c>
      <c r="E31" s="168">
        <f>VLOOKUP(B31,'Mem Cálc Quantit - Sec Esportes'!B27:G4567,6,0)</f>
        <v>8</v>
      </c>
      <c r="F31" s="169">
        <f>VLOOKUP(J31,'Composição de Custos Unitários'!D26:L25556,9,0)</f>
        <v>869.22</v>
      </c>
      <c r="G31" s="169">
        <f t="shared" si="6"/>
        <v>1082.3499999999999</v>
      </c>
      <c r="H31" s="169">
        <f t="shared" si="7"/>
        <v>8658.7999999999993</v>
      </c>
      <c r="I31" s="168" t="str">
        <f>VLOOKUP(B31,'Mem Cálc Quantit - Sec Esportes'!B27:G4567,3,0)</f>
        <v>Próprio</v>
      </c>
      <c r="J31" s="168" t="str">
        <f>VLOOKUP(B31,'Mem Cálc Quantit - Sec Esportes'!B27:G5557,2,0)</f>
        <v>CP-397</v>
      </c>
      <c r="K31" s="170">
        <f t="shared" si="8"/>
        <v>9.3314275903074364E-3</v>
      </c>
      <c r="L31" s="192">
        <f t="shared" si="9"/>
        <v>6953.76</v>
      </c>
      <c r="N31" s="307"/>
    </row>
    <row r="32" spans="2:18" ht="35" x14ac:dyDescent="0.3">
      <c r="B32" s="305" t="s">
        <v>473</v>
      </c>
      <c r="C32" s="306" t="str">
        <f>VLOOKUP(B32,'Mem Cálc Quantit - Sec Esportes'!B28:G45568,4,0)</f>
        <v>PILAR DE SUPORTE PARA PORTÃO DE GIRO, SEÇÃO 15X15CM, C= 3,30M COM ARMADURA PRONTA - FORNECIMENTO E INSTALAÇÃO</v>
      </c>
      <c r="D32" s="168" t="str">
        <f>VLOOKUP(B32,'Mem Cálc Quantit - Sec Esportes'!B28:G4458,5,0)</f>
        <v>UN</v>
      </c>
      <c r="E32" s="168">
        <f>VLOOKUP(B32,'Mem Cálc Quantit - Sec Esportes'!B28:G4568,6,0)</f>
        <v>8</v>
      </c>
      <c r="F32" s="169">
        <f>VLOOKUP(J32,'Composição de Custos Unitários'!D27:L25557,9,0)</f>
        <v>514.41</v>
      </c>
      <c r="G32" s="169">
        <f t="shared" ref="G32:G33" si="10">TRUNC(F32*$N$1, 2)</f>
        <v>640.54</v>
      </c>
      <c r="H32" s="169">
        <f t="shared" ref="H32:H33" si="11">TRUNC(E32 * G32, 2)</f>
        <v>5124.32</v>
      </c>
      <c r="I32" s="168" t="str">
        <f>VLOOKUP(B32,'Mem Cálc Quantit - Sec Esportes'!B28:G4568,3,0)</f>
        <v>Próprio</v>
      </c>
      <c r="J32" s="168" t="str">
        <f>VLOOKUP(B32,'Mem Cálc Quantit - Sec Esportes'!B28:G5558,2,0)</f>
        <v>CP-398</v>
      </c>
      <c r="K32" s="170">
        <f t="shared" ref="K32:K33" si="12">H32/$H$36</f>
        <v>5.5223842829911999E-3</v>
      </c>
      <c r="L32" s="192">
        <f t="shared" ref="L32:L33" si="13">TRUNC((E32*F32),2)</f>
        <v>4115.28</v>
      </c>
      <c r="N32" s="307"/>
    </row>
    <row r="33" spans="2:14" ht="35" x14ac:dyDescent="0.3">
      <c r="B33" s="305" t="s">
        <v>483</v>
      </c>
      <c r="C33" s="306" t="str">
        <f>VLOOKUP(B33,'Mem Cálc Quantit - Sec Esportes'!B29:G45569,4,0)</f>
        <v>PILAR DE SUPORTE PARA PORTÃO DESLIZANTE, SEÇÃO 15X15CM, C= 3,40M COM ARMADURA PRONTA - FORNECIMENTO E INSTALAÇÃO</v>
      </c>
      <c r="D33" s="168" t="str">
        <f>VLOOKUP(B33,'Mem Cálc Quantit - Sec Esportes'!B29:G4459,5,0)</f>
        <v>UN</v>
      </c>
      <c r="E33" s="168">
        <f>VLOOKUP(B33,'Mem Cálc Quantit - Sec Esportes'!B29:G4569,6,0)</f>
        <v>16</v>
      </c>
      <c r="F33" s="169">
        <f>VLOOKUP(J33,'Composição de Custos Unitários'!D28:L25558,9,0)</f>
        <v>531.5</v>
      </c>
      <c r="G33" s="169">
        <f t="shared" si="10"/>
        <v>661.82</v>
      </c>
      <c r="H33" s="169">
        <f t="shared" si="11"/>
        <v>10589.12</v>
      </c>
      <c r="I33" s="168" t="str">
        <f>VLOOKUP(B33,'Mem Cálc Quantit - Sec Esportes'!B29:G4569,3,0)</f>
        <v>Próprio</v>
      </c>
      <c r="J33" s="168" t="str">
        <f>VLOOKUP(B33,'Mem Cálc Quantit - Sec Esportes'!B29:G5559,2,0)</f>
        <v>CP-399</v>
      </c>
      <c r="K33" s="170">
        <f t="shared" si="12"/>
        <v>1.1411697524492573E-2</v>
      </c>
      <c r="L33" s="192">
        <f t="shared" si="13"/>
        <v>8504</v>
      </c>
      <c r="N33" s="307"/>
    </row>
    <row r="34" spans="2:14" ht="17.5" x14ac:dyDescent="0.3">
      <c r="B34" s="305"/>
      <c r="C34" s="306"/>
      <c r="D34" s="168"/>
      <c r="E34" s="168"/>
      <c r="F34" s="169"/>
      <c r="G34" s="169"/>
      <c r="H34" s="169"/>
      <c r="I34" s="168"/>
      <c r="J34" s="168"/>
      <c r="K34" s="170"/>
      <c r="L34" s="192"/>
      <c r="N34" s="307"/>
    </row>
    <row r="35" spans="2:14" ht="18" thickBot="1" x14ac:dyDescent="0.35">
      <c r="B35" s="305"/>
      <c r="C35" s="306"/>
      <c r="D35" s="168"/>
      <c r="E35" s="171"/>
      <c r="F35" s="320"/>
      <c r="G35" s="169"/>
      <c r="H35" s="169"/>
      <c r="I35" s="320"/>
      <c r="J35" s="169"/>
      <c r="K35" s="168"/>
      <c r="L35" s="173"/>
      <c r="M35" s="321"/>
      <c r="N35" s="307"/>
    </row>
    <row r="36" spans="2:14" ht="25.5" thickBot="1" x14ac:dyDescent="0.35">
      <c r="B36" s="681" t="s">
        <v>203</v>
      </c>
      <c r="C36" s="682"/>
      <c r="D36" s="682"/>
      <c r="E36" s="682"/>
      <c r="F36" s="682"/>
      <c r="G36" s="683"/>
      <c r="H36" s="678">
        <f>TRUNC(SUM(H18+H21+H24),2)</f>
        <v>927918.04</v>
      </c>
      <c r="I36" s="679"/>
      <c r="J36" s="679"/>
      <c r="K36" s="680"/>
      <c r="L36" s="189">
        <f>TRUNC(SUM(L24+L21+L18),2)</f>
        <v>745211.82</v>
      </c>
      <c r="N36" s="307"/>
    </row>
    <row r="37" spans="2:14" ht="17.5" x14ac:dyDescent="0.3">
      <c r="E37" s="128" t="str">
        <f>[28]!VExtensoFree(H36)</f>
        <v>novecentos e vinte e sete mil, novecentos e dezoito reais e quatro centavos</v>
      </c>
      <c r="F37" s="128"/>
      <c r="G37" s="132"/>
      <c r="H37" s="132"/>
      <c r="I37" s="128"/>
      <c r="J37" s="128"/>
      <c r="K37" s="132"/>
      <c r="L37" s="132"/>
      <c r="M37" s="131"/>
      <c r="N37" s="307"/>
    </row>
    <row r="38" spans="2:14" x14ac:dyDescent="0.3">
      <c r="N38" s="307"/>
    </row>
    <row r="39" spans="2:14" x14ac:dyDescent="0.3">
      <c r="N39" s="307"/>
    </row>
    <row r="40" spans="2:14" x14ac:dyDescent="0.3">
      <c r="N40" s="307"/>
    </row>
    <row r="41" spans="2:14" x14ac:dyDescent="0.3">
      <c r="N41" s="307"/>
    </row>
    <row r="43" spans="2:14" ht="18" x14ac:dyDescent="0.3">
      <c r="C43" s="174" t="s">
        <v>132</v>
      </c>
    </row>
    <row r="44" spans="2:14" ht="18" x14ac:dyDescent="0.3">
      <c r="C44" s="174" t="s">
        <v>205</v>
      </c>
    </row>
    <row r="45" spans="2:14" ht="18" x14ac:dyDescent="0.3">
      <c r="C45" s="174" t="s">
        <v>13</v>
      </c>
    </row>
  </sheetData>
  <mergeCells count="28">
    <mergeCell ref="B11:K12"/>
    <mergeCell ref="L12:M12"/>
    <mergeCell ref="D2:M2"/>
    <mergeCell ref="D3:M3"/>
    <mergeCell ref="D4:M4"/>
    <mergeCell ref="D5:M5"/>
    <mergeCell ref="C7:K7"/>
    <mergeCell ref="L7:M7"/>
    <mergeCell ref="C8:K8"/>
    <mergeCell ref="L8:M8"/>
    <mergeCell ref="C9:K9"/>
    <mergeCell ref="C10:D10"/>
    <mergeCell ref="E10:K10"/>
    <mergeCell ref="Q17:R17"/>
    <mergeCell ref="B36:G36"/>
    <mergeCell ref="H36:K36"/>
    <mergeCell ref="H15:H16"/>
    <mergeCell ref="I15:I16"/>
    <mergeCell ref="J15:J16"/>
    <mergeCell ref="K15:K16"/>
    <mergeCell ref="L15:L16"/>
    <mergeCell ref="Q16:R16"/>
    <mergeCell ref="B15:B16"/>
    <mergeCell ref="C15:C16"/>
    <mergeCell ref="D15:D16"/>
    <mergeCell ref="E15:E16"/>
    <mergeCell ref="F15:F16"/>
    <mergeCell ref="G15:G16"/>
  </mergeCells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28" min="1" max="12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1"/>
  <sheetViews>
    <sheetView showGridLines="0" showOutlineSymbols="0" showWhiteSpace="0" view="pageBreakPreview" zoomScale="55" zoomScaleNormal="55" zoomScaleSheetLayoutView="55" workbookViewId="0">
      <selection activeCell="G47" sqref="G47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27" customWidth="1"/>
    <col min="6" max="6" width="17.33203125" style="125" customWidth="1"/>
    <col min="7" max="9" width="19.08203125" style="11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25" customWidth="1"/>
    <col min="15" max="16384" width="8.6640625" style="9"/>
  </cols>
  <sheetData>
    <row r="1" spans="2:18" ht="14.5" thickBot="1" x14ac:dyDescent="0.35">
      <c r="N1" s="308">
        <f>(M11/1)+1</f>
        <v>1.2452000000000001</v>
      </c>
    </row>
    <row r="2" spans="2:18" ht="20.5" x14ac:dyDescent="0.3">
      <c r="B2" s="6"/>
      <c r="C2" s="11"/>
      <c r="D2" s="692" t="s">
        <v>1</v>
      </c>
      <c r="E2" s="692"/>
      <c r="F2" s="692"/>
      <c r="G2" s="692"/>
      <c r="H2" s="692"/>
      <c r="I2" s="692"/>
      <c r="J2" s="692"/>
      <c r="K2" s="692"/>
      <c r="L2" s="692"/>
      <c r="M2" s="693"/>
      <c r="N2" s="309"/>
    </row>
    <row r="3" spans="2:18" ht="20.5" x14ac:dyDescent="0.3">
      <c r="B3" s="7"/>
      <c r="D3" s="507" t="s">
        <v>153</v>
      </c>
      <c r="E3" s="507"/>
      <c r="F3" s="507"/>
      <c r="G3" s="507"/>
      <c r="H3" s="507"/>
      <c r="I3" s="507"/>
      <c r="J3" s="507"/>
      <c r="K3" s="507"/>
      <c r="L3" s="507"/>
      <c r="M3" s="508"/>
    </row>
    <row r="4" spans="2:18" ht="20.5" x14ac:dyDescent="0.3">
      <c r="B4" s="7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8"/>
    </row>
    <row r="5" spans="2:18" ht="20.5" x14ac:dyDescent="0.3">
      <c r="B5" s="7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8"/>
    </row>
    <row r="6" spans="2:18" ht="21" thickBot="1" x14ac:dyDescent="0.35">
      <c r="B6" s="8"/>
      <c r="C6" s="13"/>
      <c r="D6" s="14"/>
      <c r="E6" s="124"/>
      <c r="F6" s="119"/>
      <c r="G6" s="119"/>
      <c r="H6" s="119"/>
      <c r="I6" s="119"/>
      <c r="J6" s="2"/>
      <c r="K6" s="2"/>
      <c r="L6" s="2"/>
      <c r="M6" s="310">
        <f>(M11/1)+1</f>
        <v>1.2452000000000001</v>
      </c>
    </row>
    <row r="7" spans="2:18" ht="18" x14ac:dyDescent="0.3">
      <c r="B7" s="152" t="s">
        <v>227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694"/>
      <c r="J7" s="694"/>
      <c r="K7" s="694"/>
      <c r="L7" s="695" t="s">
        <v>5</v>
      </c>
      <c r="M7" s="696"/>
      <c r="O7" s="311"/>
    </row>
    <row r="8" spans="2:18" ht="18.5" thickBot="1" x14ac:dyDescent="0.35">
      <c r="B8" s="153" t="s">
        <v>228</v>
      </c>
      <c r="C8" s="697" t="str">
        <f>'PLANILHA ORCAME SINTETICA GERAL'!C8:K8</f>
        <v>Diversos prédios e terrenos públicos</v>
      </c>
      <c r="D8" s="698"/>
      <c r="E8" s="698"/>
      <c r="F8" s="698"/>
      <c r="G8" s="698"/>
      <c r="H8" s="698"/>
      <c r="I8" s="698"/>
      <c r="J8" s="698"/>
      <c r="K8" s="698"/>
      <c r="L8" s="699">
        <f>'PLANILHA ORCAME SINTETICA GERAL'!L8:M8</f>
        <v>45330</v>
      </c>
      <c r="M8" s="700"/>
      <c r="N8" s="312"/>
      <c r="O8" s="313"/>
      <c r="P8" s="313"/>
    </row>
    <row r="9" spans="2:18" ht="18.5" thickBot="1" x14ac:dyDescent="0.35">
      <c r="B9" s="153" t="s">
        <v>6</v>
      </c>
      <c r="C9" s="697" t="s">
        <v>7</v>
      </c>
      <c r="D9" s="698"/>
      <c r="E9" s="698"/>
      <c r="F9" s="698"/>
      <c r="G9" s="698"/>
      <c r="H9" s="698"/>
      <c r="I9" s="698"/>
      <c r="J9" s="698"/>
      <c r="K9" s="698"/>
      <c r="L9" s="146"/>
      <c r="M9" s="147"/>
      <c r="N9" s="312"/>
      <c r="O9" s="313"/>
      <c r="P9" s="313"/>
    </row>
    <row r="10" spans="2:18" ht="18.5" thickBot="1" x14ac:dyDescent="0.35">
      <c r="B10" s="154" t="s">
        <v>198</v>
      </c>
      <c r="C10" s="712">
        <f>H42</f>
        <v>616881.56999999995</v>
      </c>
      <c r="D10" s="713"/>
      <c r="E10" s="709" t="s">
        <v>460</v>
      </c>
      <c r="F10" s="710"/>
      <c r="G10" s="710"/>
      <c r="H10" s="710"/>
      <c r="I10" s="710"/>
      <c r="J10" s="710"/>
      <c r="K10" s="711"/>
      <c r="L10" s="148" t="s">
        <v>155</v>
      </c>
      <c r="M10" s="149">
        <f>'Encargos Sociais'!G10</f>
        <v>0.80420000000000003</v>
      </c>
      <c r="N10" s="312"/>
      <c r="O10" s="313"/>
      <c r="P10" s="313"/>
    </row>
    <row r="11" spans="2:18" ht="18" thickBot="1" x14ac:dyDescent="0.35">
      <c r="B11" s="701" t="s">
        <v>442</v>
      </c>
      <c r="C11" s="702"/>
      <c r="D11" s="702"/>
      <c r="E11" s="702"/>
      <c r="F11" s="702"/>
      <c r="G11" s="702"/>
      <c r="H11" s="702"/>
      <c r="I11" s="702"/>
      <c r="J11" s="702"/>
      <c r="K11" s="703"/>
      <c r="L11" s="150" t="s">
        <v>9</v>
      </c>
      <c r="M11" s="151">
        <f>BDI!B40</f>
        <v>0.2452</v>
      </c>
      <c r="P11" s="313"/>
    </row>
    <row r="12" spans="2:18" ht="18.5" thickBot="1" x14ac:dyDescent="0.35">
      <c r="B12" s="704"/>
      <c r="C12" s="705"/>
      <c r="D12" s="705"/>
      <c r="E12" s="705"/>
      <c r="F12" s="705"/>
      <c r="G12" s="705"/>
      <c r="H12" s="705"/>
      <c r="I12" s="705"/>
      <c r="J12" s="705"/>
      <c r="K12" s="706"/>
      <c r="L12" s="707" t="s">
        <v>185</v>
      </c>
      <c r="M12" s="708"/>
      <c r="N12" s="312"/>
      <c r="O12" s="313"/>
      <c r="P12" s="313"/>
    </row>
    <row r="13" spans="2:18" x14ac:dyDescent="0.3">
      <c r="B13" s="6"/>
      <c r="C13" s="11"/>
      <c r="D13" s="133"/>
      <c r="E13" s="134"/>
      <c r="F13" s="135"/>
      <c r="G13" s="136"/>
      <c r="H13" s="136"/>
      <c r="I13" s="136"/>
      <c r="J13" s="137"/>
      <c r="K13" s="137"/>
      <c r="L13" s="137"/>
      <c r="M13" s="314"/>
      <c r="N13" s="312"/>
      <c r="P13" s="313"/>
    </row>
    <row r="14" spans="2:18" ht="14.5" thickBot="1" x14ac:dyDescent="0.35">
      <c r="B14" s="8"/>
      <c r="C14" s="13"/>
      <c r="D14" s="138"/>
      <c r="E14" s="139"/>
      <c r="F14" s="140"/>
      <c r="G14" s="141"/>
      <c r="H14" s="141"/>
      <c r="I14" s="141"/>
      <c r="J14" s="142"/>
      <c r="K14" s="142"/>
      <c r="L14" s="142"/>
      <c r="M14" s="315"/>
      <c r="N14" s="312"/>
      <c r="O14" s="313"/>
      <c r="P14" s="313"/>
    </row>
    <row r="15" spans="2:18" x14ac:dyDescent="0.3">
      <c r="B15" s="688" t="s">
        <v>85</v>
      </c>
      <c r="C15" s="686" t="s">
        <v>12</v>
      </c>
      <c r="D15" s="684" t="s">
        <v>10</v>
      </c>
      <c r="E15" s="716" t="s">
        <v>11</v>
      </c>
      <c r="F15" s="718" t="s">
        <v>156</v>
      </c>
      <c r="G15" s="718" t="s">
        <v>157</v>
      </c>
      <c r="H15" s="718" t="s">
        <v>158</v>
      </c>
      <c r="I15" s="690" t="s">
        <v>209</v>
      </c>
      <c r="J15" s="690" t="s">
        <v>14</v>
      </c>
      <c r="K15" s="720" t="s">
        <v>177</v>
      </c>
      <c r="L15" s="722" t="s">
        <v>178</v>
      </c>
      <c r="O15" s="313"/>
      <c r="P15" s="313"/>
    </row>
    <row r="16" spans="2:18" ht="35.5" customHeight="1" thickBot="1" x14ac:dyDescent="0.35">
      <c r="B16" s="689"/>
      <c r="C16" s="687"/>
      <c r="D16" s="685"/>
      <c r="E16" s="717"/>
      <c r="F16" s="719"/>
      <c r="G16" s="719"/>
      <c r="H16" s="719"/>
      <c r="I16" s="691"/>
      <c r="J16" s="691"/>
      <c r="K16" s="721"/>
      <c r="L16" s="723"/>
      <c r="O16" s="313"/>
      <c r="P16" s="313"/>
      <c r="Q16" s="714"/>
      <c r="R16" s="714"/>
    </row>
    <row r="17" spans="2:18" ht="18" x14ac:dyDescent="0.3">
      <c r="B17" s="156"/>
      <c r="C17" s="157"/>
      <c r="D17" s="158"/>
      <c r="E17" s="159"/>
      <c r="F17" s="160"/>
      <c r="G17" s="161"/>
      <c r="H17" s="161"/>
      <c r="I17" s="161"/>
      <c r="J17" s="162"/>
      <c r="K17" s="379"/>
      <c r="L17" s="190"/>
      <c r="M17" s="129"/>
      <c r="N17" s="130"/>
      <c r="O17" s="313"/>
      <c r="P17" s="313"/>
      <c r="Q17" s="715"/>
      <c r="R17" s="715"/>
    </row>
    <row r="18" spans="2:18" s="319" customFormat="1" ht="18" x14ac:dyDescent="0.3">
      <c r="B18" s="316">
        <v>1</v>
      </c>
      <c r="C18" s="317" t="str">
        <f>VLOOKUP(B18,'Mem Cálc Quantit - Sec Saúde'!B14:G4444,4,0)</f>
        <v>ADMINISTRAÇÃO DOS SERVIÇOS</v>
      </c>
      <c r="D18" s="317"/>
      <c r="E18" s="164"/>
      <c r="F18" s="318"/>
      <c r="G18" s="165"/>
      <c r="H18" s="165">
        <f>H19</f>
        <v>21254.87</v>
      </c>
      <c r="I18" s="165"/>
      <c r="J18" s="166"/>
      <c r="K18" s="167"/>
      <c r="L18" s="191">
        <f>L19</f>
        <v>17069.52</v>
      </c>
      <c r="M18" s="9"/>
      <c r="N18" s="307"/>
    </row>
    <row r="19" spans="2:18" ht="17.5" x14ac:dyDescent="0.3">
      <c r="B19" s="305" t="s">
        <v>199</v>
      </c>
      <c r="C19" s="306" t="str">
        <f>VLOOKUP(B19,'Mem Cálc Quantit - Sec Saúde'!B15:G5546,4,0)</f>
        <v>Administração Local</v>
      </c>
      <c r="D19" s="168" t="str">
        <f>VLOOKUP(B19,'Mem Cálc Quantit - Sec Saúde'!B15:G5546,5,0)</f>
        <v>UN</v>
      </c>
      <c r="E19" s="168">
        <f>VLOOKUP(B19,'Mem Cálc Quantit - Sec Saúde'!B15:G4556,6,0)</f>
        <v>13</v>
      </c>
      <c r="F19" s="169">
        <f>VLOOKUP(J19,'Composição de Custos Unitários'!D14:L26554,9,0)</f>
        <v>1313.04</v>
      </c>
      <c r="G19" s="169">
        <f t="shared" ref="G19" si="0">TRUNC(F19*$N$1, 2)</f>
        <v>1634.99</v>
      </c>
      <c r="H19" s="169">
        <f t="shared" ref="H19" si="1">TRUNC(E19 * G19, 2)</f>
        <v>21254.87</v>
      </c>
      <c r="I19" s="168" t="str">
        <f>VLOOKUP(B19,'Mem Cálc Quantit - Sec Saúde'!B15:G445456,3,0)</f>
        <v>Próprio</v>
      </c>
      <c r="J19" s="168" t="str">
        <f>VLOOKUP(B19,'Mem Cálc Quantit - Sec Saúde'!B15:G43456,2,0)</f>
        <v>CP-383</v>
      </c>
      <c r="K19" s="170">
        <f>H19/$H$42</f>
        <v>3.4455349346877072E-2</v>
      </c>
      <c r="L19" s="192">
        <f>TRUNC((E19*F19),2)</f>
        <v>17069.52</v>
      </c>
      <c r="N19" s="307"/>
    </row>
    <row r="20" spans="2:18" ht="17.5" x14ac:dyDescent="0.3">
      <c r="B20" s="305"/>
      <c r="C20" s="306"/>
      <c r="D20" s="168"/>
      <c r="E20" s="171"/>
      <c r="F20" s="320"/>
      <c r="G20" s="169"/>
      <c r="H20" s="169"/>
      <c r="I20" s="169"/>
      <c r="J20" s="168"/>
      <c r="K20" s="170"/>
      <c r="L20" s="193"/>
      <c r="N20" s="307"/>
    </row>
    <row r="21" spans="2:18" ht="18" x14ac:dyDescent="0.3">
      <c r="B21" s="316">
        <v>2</v>
      </c>
      <c r="C21" s="317" t="str">
        <f>VLOOKUP(B21,'Mem Cálc Quantit - Sec Saúde'!B17:G4447,4,0)</f>
        <v>TRANSPORTE DE MATERIAIS</v>
      </c>
      <c r="D21" s="317"/>
      <c r="E21" s="166"/>
      <c r="F21" s="318"/>
      <c r="G21" s="165"/>
      <c r="H21" s="165">
        <f>H22</f>
        <v>43699.99</v>
      </c>
      <c r="I21" s="166"/>
      <c r="J21" s="166"/>
      <c r="K21" s="172"/>
      <c r="L21" s="191">
        <f>L22</f>
        <v>35100.400000000001</v>
      </c>
      <c r="N21" s="307"/>
    </row>
    <row r="22" spans="2:18" ht="52.5" x14ac:dyDescent="0.3">
      <c r="B22" s="305" t="s">
        <v>200</v>
      </c>
      <c r="C22" s="306" t="str">
        <f>VLOOKUP(B22,'Mem Cálc Quantit - Sec Saúde'!B18:G5549,4,0)</f>
        <v>MOBILIZAÇÃO E DESMOBILIZAÇÃO DE EQUIPAMENTOS PARA EXECUÇÃO DE CERCAMENTOS - SOMENTE PARA ZONA RURAL (INCLUSO NO VALOR O RETORNO)</v>
      </c>
      <c r="D22" s="168" t="str">
        <f>VLOOKUP(B22,'Mem Cálc Quantit - Sec Saúde'!B18:G5549,5,0)</f>
        <v>km</v>
      </c>
      <c r="E22" s="168">
        <f>VLOOKUP(B22,'Mem Cálc Quantit - Sec Saúde'!B18:G4559,6,0)</f>
        <v>877.51</v>
      </c>
      <c r="F22" s="169">
        <f>VLOOKUP(J22,'Composição de Custos Unitários'!D17:L26557,9,0)</f>
        <v>40</v>
      </c>
      <c r="G22" s="169">
        <f t="shared" ref="G22" si="2">TRUNC(F22*$N$1, 2)</f>
        <v>49.8</v>
      </c>
      <c r="H22" s="169">
        <f t="shared" ref="H22" si="3">TRUNC(E22 * G22, 2)</f>
        <v>43699.99</v>
      </c>
      <c r="I22" s="168" t="str">
        <f>VLOOKUP(B22,'Mem Cálc Quantit - Sec Saúde'!B18:G445459,3,0)</f>
        <v>Próprio</v>
      </c>
      <c r="J22" s="168" t="str">
        <f>VLOOKUP(B22,'Mem Cálc Quantit - Sec Saúde'!B18:G43459,2,0)</f>
        <v>CP-403</v>
      </c>
      <c r="K22" s="170">
        <f>H22/$H$42</f>
        <v>7.0840161426771103E-2</v>
      </c>
      <c r="L22" s="192">
        <f>TRUNC((E22*F22),2)</f>
        <v>35100.400000000001</v>
      </c>
      <c r="N22" s="307"/>
    </row>
    <row r="23" spans="2:18" ht="17.5" x14ac:dyDescent="0.3">
      <c r="B23" s="305"/>
      <c r="C23" s="306"/>
      <c r="D23" s="168"/>
      <c r="E23" s="171"/>
      <c r="F23" s="320"/>
      <c r="G23" s="169"/>
      <c r="H23" s="169"/>
      <c r="I23" s="169"/>
      <c r="J23" s="168"/>
      <c r="K23" s="170"/>
      <c r="L23" s="193"/>
      <c r="N23" s="307"/>
    </row>
    <row r="24" spans="2:18" s="319" customFormat="1" ht="18" x14ac:dyDescent="0.3">
      <c r="B24" s="316">
        <v>3</v>
      </c>
      <c r="C24" s="317" t="str">
        <f>VLOOKUP(B24,'Mem Cálc Quantit - Sec Saúde'!B20:G4450,4,0)</f>
        <v>CERCAMENTO EM ALAMBRADO</v>
      </c>
      <c r="D24" s="317"/>
      <c r="E24" s="166"/>
      <c r="F24" s="318"/>
      <c r="G24" s="165"/>
      <c r="H24" s="165">
        <f>TRUNC((SUM(H25:H33)),2)</f>
        <v>397540.66</v>
      </c>
      <c r="I24" s="166"/>
      <c r="J24" s="166"/>
      <c r="K24" s="172"/>
      <c r="L24" s="191">
        <f>TRUNC((SUM(L25:L33)),2)</f>
        <v>319267.24</v>
      </c>
      <c r="M24" s="9"/>
      <c r="N24" s="307"/>
    </row>
    <row r="25" spans="2:18" ht="87.5" x14ac:dyDescent="0.3">
      <c r="B25" s="305" t="s">
        <v>201</v>
      </c>
      <c r="C25" s="306" t="str">
        <f>VLOOKUP(B25,'Mem Cálc Quantit - Sec Saúde'!B21:G5552,4,0)</f>
        <v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v>
      </c>
      <c r="D25" s="168" t="str">
        <f>VLOOKUP(B25,'Mem Cálc Quantit - Sec Saúde'!B21:G5552,5,0)</f>
        <v>M</v>
      </c>
      <c r="E25" s="168">
        <f>VLOOKUP(B25,'Mem Cálc Quantit - Sec Saúde'!B21:G4562,6,0)</f>
        <v>1250</v>
      </c>
      <c r="F25" s="169">
        <f>VLOOKUP(J25,'Composição de Custos Unitários'!D20:L26560,9,0)</f>
        <v>154.47999999999999</v>
      </c>
      <c r="G25" s="169">
        <f t="shared" ref="G25" si="4">TRUNC(F25*$N$1, 2)</f>
        <v>192.35</v>
      </c>
      <c r="H25" s="169">
        <f t="shared" ref="H25" si="5">TRUNC(E25 * G25, 2)</f>
        <v>240437.5</v>
      </c>
      <c r="I25" s="168" t="str">
        <f>VLOOKUP(B25,'Mem Cálc Quantit - Sec Saúde'!B21:G445462,3,0)</f>
        <v>Próprio</v>
      </c>
      <c r="J25" s="168" t="str">
        <f>VLOOKUP(B25,'Mem Cálc Quantit - Sec Saúde'!B21:G43462,2,0)</f>
        <v>CP-394</v>
      </c>
      <c r="K25" s="170">
        <f>H25/$H$42</f>
        <v>0.38976281946630376</v>
      </c>
      <c r="L25" s="192">
        <f>TRUNC((E25*F25),2)</f>
        <v>193100</v>
      </c>
      <c r="N25" s="307"/>
    </row>
    <row r="26" spans="2:18" ht="87.5" x14ac:dyDescent="0.3">
      <c r="B26" s="305" t="s">
        <v>221</v>
      </c>
      <c r="C26" s="306" t="str">
        <f>VLOOKUP(B26,'Mem Cálc Quantit - Sec Saúde'!B21:G5553,4,0)</f>
        <v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v>
      </c>
      <c r="D26" s="168" t="str">
        <f>VLOOKUP(B26,'Mem Cálc Quantit - Sec Saúde'!B21:G5553,5,0)</f>
        <v>M</v>
      </c>
      <c r="E26" s="168">
        <f>VLOOKUP(B26,'Mem Cálc Quantit - Sec Saúde'!B21:G4563,6,0)</f>
        <v>0</v>
      </c>
      <c r="F26" s="169">
        <f>VLOOKUP(J26,'Composição de Custos Unitários'!D21:L26561,9,0)</f>
        <v>153.51</v>
      </c>
      <c r="G26" s="169">
        <f t="shared" ref="G26:G30" si="6">TRUNC(F26*$N$1, 2)</f>
        <v>191.15</v>
      </c>
      <c r="H26" s="169">
        <f t="shared" ref="H26:H30" si="7">TRUNC(E26 * G26, 2)</f>
        <v>0</v>
      </c>
      <c r="I26" s="168" t="str">
        <f>VLOOKUP(B26,'Mem Cálc Quantit - Sec Saúde'!B21:G445463,3,0)</f>
        <v>Próprio</v>
      </c>
      <c r="J26" s="168" t="str">
        <f>VLOOKUP(B26,'Mem Cálc Quantit - Sec Saúde'!B21:G43463,2,0)</f>
        <v>CP-405</v>
      </c>
      <c r="K26" s="170">
        <f t="shared" ref="K26:K30" si="8">H26/$H$42</f>
        <v>0</v>
      </c>
      <c r="L26" s="192">
        <f t="shared" ref="L26:L30" si="9">TRUNC((E26*F26),2)</f>
        <v>0</v>
      </c>
      <c r="N26" s="307"/>
    </row>
    <row r="27" spans="2:18" ht="70" x14ac:dyDescent="0.3">
      <c r="B27" s="305" t="s">
        <v>222</v>
      </c>
      <c r="C27" s="306" t="str">
        <f>VLOOKUP(B27,'Mem Cálc Quantit - Sec Saúde'!B22:G5554,4,0)</f>
        <v>ALAMBRADO PARA QUADRA POLIESPORTIVA, ESTRUTURADO POR TUBOS DE ACO GALVANIZADO, (MONTANTES COM DIAMETRO 2", TRAVESSAS E ESCORAS COM DIÂMETRO 1 ¼), COM TELA DE ARAME GALVANIZADO, FIO 12 BWG E MALHA QUADRADA 5X5CM (EXCETO MURETA). AF_03/2021</v>
      </c>
      <c r="D27" s="168" t="str">
        <f>VLOOKUP(B27,'Mem Cálc Quantit - Sec Saúde'!B22:G5554,5,0)</f>
        <v>M²</v>
      </c>
      <c r="E27" s="168">
        <f>VLOOKUP(B27,'Mem Cálc Quantit - Sec Saúde'!B22:G4564,6,0)</f>
        <v>0</v>
      </c>
      <c r="F27" s="169">
        <f>VLOOKUP(J27,'Composição de Custos Unitários'!D22:L26562,9,0)</f>
        <v>166.25</v>
      </c>
      <c r="G27" s="169">
        <f t="shared" si="6"/>
        <v>207.01</v>
      </c>
      <c r="H27" s="169">
        <f t="shared" si="7"/>
        <v>0</v>
      </c>
      <c r="I27" s="168" t="str">
        <f>VLOOKUP(B27,'Mem Cálc Quantit - Sec Saúde'!B22:G445464,3,0)</f>
        <v>SINAPI</v>
      </c>
      <c r="J27" s="168">
        <f>VLOOKUP(B27,'Mem Cálc Quantit - Sec Saúde'!B22:G43464,2,0)</f>
        <v>102363</v>
      </c>
      <c r="K27" s="170">
        <f t="shared" si="8"/>
        <v>0</v>
      </c>
      <c r="L27" s="192">
        <f t="shared" si="9"/>
        <v>0</v>
      </c>
      <c r="N27" s="307"/>
    </row>
    <row r="28" spans="2:18" ht="52.5" x14ac:dyDescent="0.3">
      <c r="B28" s="305" t="s">
        <v>223</v>
      </c>
      <c r="C28" s="306" t="str">
        <f>VLOOKUP(B28,'Mem Cálc Quantit - Sec Saúde'!B23:G5555,4,0)</f>
        <v>PORTÃO DE ABRIR EM TUBOS DE AÇO GALVANIZADO DN 1 1/4" COM FECHAMENTO EM TELA DE ALAMBRADO COM ARAME GALVANIZADO, FIO 12 BWG E MALHA QUADRADA 5X5CM</v>
      </c>
      <c r="D28" s="168" t="str">
        <f>VLOOKUP(B28,'Mem Cálc Quantit - Sec Saúde'!B23:G5555,5,0)</f>
        <v>UN</v>
      </c>
      <c r="E28" s="168">
        <f>VLOOKUP(B28,'Mem Cálc Quantit - Sec Saúde'!B23:G4565,6,0)</f>
        <v>0</v>
      </c>
      <c r="F28" s="169">
        <f>VLOOKUP(J28,'Composição de Custos Unitários'!D23:L26563,9,0)</f>
        <v>1019.99</v>
      </c>
      <c r="G28" s="169">
        <f t="shared" si="6"/>
        <v>1270.0899999999999</v>
      </c>
      <c r="H28" s="169">
        <f t="shared" si="7"/>
        <v>0</v>
      </c>
      <c r="I28" s="168" t="str">
        <f>VLOOKUP(B28,'Mem Cálc Quantit - Sec Saúde'!B23:G445465,3,0)</f>
        <v>Próprio</v>
      </c>
      <c r="J28" s="168" t="str">
        <f>VLOOKUP(B28,'Mem Cálc Quantit - Sec Saúde'!B23:G43465,2,0)</f>
        <v>CP-401</v>
      </c>
      <c r="K28" s="170">
        <f t="shared" si="8"/>
        <v>0</v>
      </c>
      <c r="L28" s="192">
        <f t="shared" si="9"/>
        <v>0</v>
      </c>
      <c r="N28" s="307"/>
    </row>
    <row r="29" spans="2:18" ht="52.5" x14ac:dyDescent="0.3">
      <c r="B29" s="305" t="s">
        <v>224</v>
      </c>
      <c r="C29" s="306" t="str">
        <f>VLOOKUP(B29,'Mem Cálc Quantit - Sec Saúde'!B24:G5556,4,0)</f>
        <v>PORTAO DESLIZANTE L=4,50M X H=2,10M - COM GRADIL SUPERIOR E FECHAMENTO EM LAMBRIL INFERIOR (INCLUSO TRILHOS, ROLDANAS E PINTURA EM ESMALTE SINTÉTICO)  - FORNECIMENTO E INSTALAÇÃO</v>
      </c>
      <c r="D29" s="168" t="str">
        <f>VLOOKUP(B29,'Mem Cálc Quantit - Sec Saúde'!B24:G5556,5,0)</f>
        <v>UN</v>
      </c>
      <c r="E29" s="168">
        <f>VLOOKUP(B29,'Mem Cálc Quantit - Sec Saúde'!B24:G4566,6,0)</f>
        <v>14</v>
      </c>
      <c r="F29" s="169">
        <f>VLOOKUP(J29,'Composição de Custos Unitários'!D24:L26564,9,0)</f>
        <v>4803.8900000000003</v>
      </c>
      <c r="G29" s="169">
        <f t="shared" si="6"/>
        <v>5981.8</v>
      </c>
      <c r="H29" s="169">
        <f t="shared" si="7"/>
        <v>83745.2</v>
      </c>
      <c r="I29" s="168" t="str">
        <f>VLOOKUP(B29,'Mem Cálc Quantit - Sec Saúde'!B24:G445466,3,0)</f>
        <v>Próprio</v>
      </c>
      <c r="J29" s="168" t="str">
        <f>VLOOKUP(B29,'Mem Cálc Quantit - Sec Saúde'!B24:G43466,2,0)</f>
        <v>CP-395</v>
      </c>
      <c r="K29" s="170">
        <f t="shared" si="8"/>
        <v>0.13575571726028385</v>
      </c>
      <c r="L29" s="192">
        <f t="shared" si="9"/>
        <v>67254.460000000006</v>
      </c>
      <c r="N29" s="307"/>
    </row>
    <row r="30" spans="2:18" ht="52.5" x14ac:dyDescent="0.3">
      <c r="B30" s="305" t="s">
        <v>225</v>
      </c>
      <c r="C30" s="306" t="str">
        <f>VLOOKUP(B30,'Mem Cálc Quantit - Sec Saúde'!B25:G5557,4,0)</f>
        <v>PORTÃO DE ABRIR  L=0,9M X H=2,10M - COM GRADIL SUPERIOR E FECHAMENTO EM LAMBRIL INFERIOR (INCLUSO DOBRADIÇAS E PINTURA EM ESMALTE SINTÉTICO)  - FORNECIMENTO E INSTALAÇÃO</v>
      </c>
      <c r="D30" s="168" t="str">
        <f>VLOOKUP(B30,'Mem Cálc Quantit - Sec Saúde'!B25:G5557,5,0)</f>
        <v>UN</v>
      </c>
      <c r="E30" s="168">
        <f>VLOOKUP(B30,'Mem Cálc Quantit - Sec Saúde'!B25:G4567,6,0)</f>
        <v>10</v>
      </c>
      <c r="F30" s="169">
        <f>VLOOKUP(J30,'Composição de Custos Unitários'!D25:L26565,9,0)</f>
        <v>2157.35</v>
      </c>
      <c r="G30" s="169">
        <f t="shared" si="6"/>
        <v>2686.33</v>
      </c>
      <c r="H30" s="169">
        <f t="shared" si="7"/>
        <v>26863.3</v>
      </c>
      <c r="I30" s="168" t="str">
        <f>VLOOKUP(B30,'Mem Cálc Quantit - Sec Saúde'!B25:G445467,3,0)</f>
        <v>Próprio</v>
      </c>
      <c r="J30" s="168" t="str">
        <f>VLOOKUP(B30,'Mem Cálc Quantit - Sec Saúde'!B25:G43467,2,0)</f>
        <v>CP-396</v>
      </c>
      <c r="K30" s="170">
        <f t="shared" si="8"/>
        <v>4.3546932355265536E-2</v>
      </c>
      <c r="L30" s="192">
        <f t="shared" si="9"/>
        <v>21573.5</v>
      </c>
      <c r="N30" s="307"/>
    </row>
    <row r="31" spans="2:18" ht="35" x14ac:dyDescent="0.3">
      <c r="B31" s="305" t="s">
        <v>226</v>
      </c>
      <c r="C31" s="306" t="str">
        <f>VLOOKUP(B31,'Mem Cálc Quantit - Sec Saúde'!B26:G5558,4,0)</f>
        <v>VIGA DE SUPORTE PARA PORTÃO DESLIZANTE, SEÇÃO 15X25CM, C= 9,20M COM ARMADURA PRONTA - FORNECIMENTO E INSTALAÇÃO</v>
      </c>
      <c r="D31" s="168" t="str">
        <f>VLOOKUP(B31,'Mem Cálc Quantit - Sec Saúde'!B26:G5558,5,0)</f>
        <v>UN</v>
      </c>
      <c r="E31" s="168">
        <f>VLOOKUP(B31,'Mem Cálc Quantit - Sec Saúde'!B26:G4568,6,0)</f>
        <v>14</v>
      </c>
      <c r="F31" s="169">
        <f>VLOOKUP(J31,'Composição de Custos Unitários'!D26:L26566,9,0)</f>
        <v>869.22</v>
      </c>
      <c r="G31" s="169">
        <f t="shared" ref="G31:G33" si="10">TRUNC(F31*$N$1, 2)</f>
        <v>1082.3499999999999</v>
      </c>
      <c r="H31" s="169">
        <f t="shared" ref="H31:H33" si="11">TRUNC(E31 * G31, 2)</f>
        <v>15152.9</v>
      </c>
      <c r="I31" s="168" t="str">
        <f>VLOOKUP(B31,'Mem Cálc Quantit - Sec Saúde'!B26:G445468,3,0)</f>
        <v>Próprio</v>
      </c>
      <c r="J31" s="168" t="str">
        <f>VLOOKUP(B31,'Mem Cálc Quantit - Sec Saúde'!B26:G43468,2,0)</f>
        <v>CP-397</v>
      </c>
      <c r="K31" s="170">
        <f t="shared" ref="K31:K33" si="12">H31/$H$42</f>
        <v>2.4563710016494739E-2</v>
      </c>
      <c r="L31" s="192">
        <f t="shared" ref="L31:L33" si="13">TRUNC((E31*F31),2)</f>
        <v>12169.08</v>
      </c>
      <c r="N31" s="307"/>
    </row>
    <row r="32" spans="2:18" ht="35" x14ac:dyDescent="0.3">
      <c r="B32" s="305" t="s">
        <v>473</v>
      </c>
      <c r="C32" s="306" t="str">
        <f>VLOOKUP(B32,'Mem Cálc Quantit - Sec Saúde'!B27:G5559,4,0)</f>
        <v>PILAR DE SUPORTE PARA PORTÃO DE GIRO, SEÇÃO 15X15CM, C= 3,30M COM ARMADURA PRONTA - FORNECIMENTO E INSTALAÇÃO</v>
      </c>
      <c r="D32" s="168" t="str">
        <f>VLOOKUP(B32,'Mem Cálc Quantit - Sec Saúde'!B27:G5559,5,0)</f>
        <v>UN</v>
      </c>
      <c r="E32" s="168">
        <f>VLOOKUP(B32,'Mem Cálc Quantit - Sec Saúde'!B27:G4569,6,0)</f>
        <v>20</v>
      </c>
      <c r="F32" s="169">
        <f>VLOOKUP(J32,'Composição de Custos Unitários'!D27:L26567,9,0)</f>
        <v>514.41</v>
      </c>
      <c r="G32" s="169">
        <f t="shared" si="10"/>
        <v>640.54</v>
      </c>
      <c r="H32" s="169">
        <f t="shared" si="11"/>
        <v>12810.8</v>
      </c>
      <c r="I32" s="168" t="str">
        <f>VLOOKUP(B32,'Mem Cálc Quantit - Sec Saúde'!B27:G445469,3,0)</f>
        <v>Próprio</v>
      </c>
      <c r="J32" s="168" t="str">
        <f>VLOOKUP(B32,'Mem Cálc Quantit - Sec Saúde'!B27:G43469,2,0)</f>
        <v>CP-398</v>
      </c>
      <c r="K32" s="170">
        <f t="shared" si="12"/>
        <v>2.0767033127606648E-2</v>
      </c>
      <c r="L32" s="192">
        <f t="shared" si="13"/>
        <v>10288.200000000001</v>
      </c>
      <c r="N32" s="307"/>
    </row>
    <row r="33" spans="2:14" ht="35" x14ac:dyDescent="0.3">
      <c r="B33" s="305" t="s">
        <v>483</v>
      </c>
      <c r="C33" s="306" t="str">
        <f>VLOOKUP(B33,'Mem Cálc Quantit - Sec Saúde'!B28:G5560,4,0)</f>
        <v>PILAR DE SUPORTE PARA PORTÃO DESLIZANTE, SEÇÃO 15X15CM, C= 3,40M COM ARMADURA PRONTA - FORNECIMENTO E INSTALAÇÃO</v>
      </c>
      <c r="D33" s="168" t="str">
        <f>VLOOKUP(B33,'Mem Cálc Quantit - Sec Saúde'!B28:G5560,5,0)</f>
        <v>UN</v>
      </c>
      <c r="E33" s="168">
        <f>VLOOKUP(B33,'Mem Cálc Quantit - Sec Saúde'!B28:G4570,6,0)</f>
        <v>28</v>
      </c>
      <c r="F33" s="169">
        <f>VLOOKUP(J33,'Composição de Custos Unitários'!D28:L26568,9,0)</f>
        <v>531.5</v>
      </c>
      <c r="G33" s="169">
        <f t="shared" si="10"/>
        <v>661.82</v>
      </c>
      <c r="H33" s="169">
        <f t="shared" si="11"/>
        <v>18530.96</v>
      </c>
      <c r="I33" s="168" t="str">
        <f>VLOOKUP(B33,'Mem Cálc Quantit - Sec Saúde'!B28:G445470,3,0)</f>
        <v>Próprio</v>
      </c>
      <c r="J33" s="168" t="str">
        <f>VLOOKUP(B33,'Mem Cálc Quantit - Sec Saúde'!B28:G43470,2,0)</f>
        <v>CP-399</v>
      </c>
      <c r="K33" s="170">
        <f t="shared" si="12"/>
        <v>3.0039736800695799E-2</v>
      </c>
      <c r="L33" s="192">
        <f t="shared" si="13"/>
        <v>14882</v>
      </c>
      <c r="N33" s="307"/>
    </row>
    <row r="34" spans="2:14" ht="17.5" x14ac:dyDescent="0.3">
      <c r="B34" s="305"/>
      <c r="C34" s="306"/>
      <c r="D34" s="168"/>
      <c r="E34" s="168"/>
      <c r="F34" s="169"/>
      <c r="G34" s="169"/>
      <c r="H34" s="169"/>
      <c r="I34" s="168"/>
      <c r="J34" s="168"/>
      <c r="K34" s="170"/>
      <c r="L34" s="192"/>
      <c r="N34" s="307"/>
    </row>
    <row r="35" spans="2:14" ht="18" x14ac:dyDescent="0.3">
      <c r="B35" s="316">
        <v>4</v>
      </c>
      <c r="C35" s="317" t="str">
        <f>VLOOKUP(B35,'Mem Cálc Quantit - Sec Saúde'!B29:G4459,4,0)</f>
        <v>CERCAMENTO EM GRADIL 3D</v>
      </c>
      <c r="D35" s="317"/>
      <c r="E35" s="166"/>
      <c r="F35" s="318"/>
      <c r="G35" s="165"/>
      <c r="H35" s="165">
        <f>TRUNC((SUM(H36:H40)),2)</f>
        <v>154386.04999999999</v>
      </c>
      <c r="I35" s="166"/>
      <c r="J35" s="166"/>
      <c r="K35" s="172"/>
      <c r="L35" s="191">
        <f>TRUNC((SUM(L36:L40)),2)</f>
        <v>123989.67</v>
      </c>
      <c r="N35" s="307"/>
    </row>
    <row r="36" spans="2:14" ht="35" x14ac:dyDescent="0.3">
      <c r="B36" s="305" t="s">
        <v>202</v>
      </c>
      <c r="C36" s="306" t="str">
        <f>VLOOKUP(B36,'Mem Cálc Quantit - Sec Saúde'!B30:G5561,4,0)</f>
        <v>TRANSPORTE PARA AQUISIÇÃO DE MATERIAIS PARA GRADIS E PORTÕES 3D - SOMENTE CUIABÁ X VILA BELA (INCLUSO NO VALOR O RETORNO)</v>
      </c>
      <c r="D36" s="168" t="str">
        <f>VLOOKUP(B36,'Mem Cálc Quantit - Sec Saúde'!B30:G5561,5,0)</f>
        <v>km</v>
      </c>
      <c r="E36" s="168">
        <f>VLOOKUP(B36,'Mem Cálc Quantit - Sec Saúde'!B30:G4571,6,0)</f>
        <v>522.20000000000005</v>
      </c>
      <c r="F36" s="169">
        <f>VLOOKUP(J36,'Composição de Custos Unitários'!D29:L26569,9,0)</f>
        <v>3.42</v>
      </c>
      <c r="G36" s="169">
        <f t="shared" ref="G36:G37" si="14">TRUNC(F36*$N$1, 2)</f>
        <v>4.25</v>
      </c>
      <c r="H36" s="169">
        <f t="shared" ref="H36:H37" si="15">TRUNC(E36 * G36, 2)</f>
        <v>2219.35</v>
      </c>
      <c r="I36" s="168" t="str">
        <f>VLOOKUP(B36,'Mem Cálc Quantit - Sec Saúde'!B30:G445471,3,0)</f>
        <v>Próprio</v>
      </c>
      <c r="J36" s="168" t="str">
        <f>VLOOKUP(B36,'Mem Cálc Quantit - Sec Saúde'!B30:G43471,2,0)</f>
        <v>CP-404</v>
      </c>
      <c r="K36" s="170">
        <f>H36/$H$42</f>
        <v>3.597692179391905E-3</v>
      </c>
      <c r="L36" s="192">
        <f>TRUNC((E36*F36),2)</f>
        <v>1785.92</v>
      </c>
      <c r="N36" s="307"/>
    </row>
    <row r="37" spans="2:14" ht="35" x14ac:dyDescent="0.3">
      <c r="B37" s="305" t="s">
        <v>363</v>
      </c>
      <c r="C37" s="306" t="str">
        <f>VLOOKUP(B37,'Mem Cálc Quantit - Sec Saúde'!B31:G5562,4,0)</f>
        <v>VIGA DE SUPORTE PARA PORTÃO DESLIZANTE, SEÇÃO 15X25CM, C= 9,20M COM ARMADURA PRONTA - FORNECIMENTO E INSTALAÇÃO</v>
      </c>
      <c r="D37" s="168" t="str">
        <f>VLOOKUP(B37,'Mem Cálc Quantit - Sec Saúde'!B31:G5562,5,0)</f>
        <v>UN</v>
      </c>
      <c r="E37" s="168">
        <f>VLOOKUP(B37,'Mem Cálc Quantit - Sec Saúde'!B31:G4572,6,0)</f>
        <v>5</v>
      </c>
      <c r="F37" s="169">
        <f>VLOOKUP(J37,'Composição de Custos Unitários'!D30:L26570,9,0)</f>
        <v>869.22</v>
      </c>
      <c r="G37" s="169">
        <f t="shared" si="14"/>
        <v>1082.3499999999999</v>
      </c>
      <c r="H37" s="169">
        <f t="shared" si="15"/>
        <v>5411.75</v>
      </c>
      <c r="I37" s="168" t="str">
        <f>VLOOKUP(B37,'Mem Cálc Quantit - Sec Saúde'!B31:G445472,3,0)</f>
        <v>Próprio</v>
      </c>
      <c r="J37" s="168" t="str">
        <f>VLOOKUP(B37,'Mem Cálc Quantit - Sec Saúde'!B31:G43472,2,0)</f>
        <v>CP-397</v>
      </c>
      <c r="K37" s="170">
        <f t="shared" ref="K37:K38" si="16">H37/$H$42</f>
        <v>8.7727535773195493E-3</v>
      </c>
      <c r="L37" s="192">
        <f t="shared" ref="L37:L38" si="17">TRUNC((E37*F37),2)</f>
        <v>4346.1000000000004</v>
      </c>
      <c r="N37" s="307"/>
    </row>
    <row r="38" spans="2:14" ht="52.5" x14ac:dyDescent="0.3">
      <c r="B38" s="305" t="s">
        <v>365</v>
      </c>
      <c r="C38" s="306" t="str">
        <f>VLOOKUP(B38,'Mem Cálc Quantit - Sec Saúde'!B32:G5563,4,0)</f>
        <v>GRADIL 3D, MALHA 20X5CM, Ø 5MM 250X203 CM, INCLUSIVE POSTES PARA CHUMBAMENTO (SEÇÃO 60X40MM E H=2,60M) E ACESSÓRIOS NA COR VERDE - FORNECIMENTO E INSTALAÇÃO</v>
      </c>
      <c r="D38" s="168" t="str">
        <f>VLOOKUP(B38,'Mem Cálc Quantit - Sec Saúde'!B32:G5563,5,0)</f>
        <v>M</v>
      </c>
      <c r="E38" s="168">
        <f>VLOOKUP(B38,'Mem Cálc Quantit - Sec Saúde'!B32:G4573,6,0)</f>
        <v>215</v>
      </c>
      <c r="F38" s="169">
        <f>VLOOKUP(J38,'Composição de Custos Unitários'!D31:L26571,9,0)</f>
        <v>399.74</v>
      </c>
      <c r="G38" s="169">
        <f t="shared" ref="G38:G40" si="18">TRUNC(F38*$N$1, 2)</f>
        <v>497.75</v>
      </c>
      <c r="H38" s="169">
        <f t="shared" ref="H38:H40" si="19">TRUNC(E38 * G38, 2)</f>
        <v>107016.25</v>
      </c>
      <c r="I38" s="168" t="str">
        <f>VLOOKUP(B38,'Mem Cálc Quantit - Sec Saúde'!B32:G445473,3,0)</f>
        <v>Próprio</v>
      </c>
      <c r="J38" s="168" t="str">
        <f>VLOOKUP(B38,'Mem Cálc Quantit - Sec Saúde'!B32:G43473,2,0)</f>
        <v>CP-400</v>
      </c>
      <c r="K38" s="170">
        <f t="shared" si="16"/>
        <v>0.1734794086975236</v>
      </c>
      <c r="L38" s="192">
        <f t="shared" si="17"/>
        <v>85944.1</v>
      </c>
      <c r="N38" s="307"/>
    </row>
    <row r="39" spans="2:14" ht="35" x14ac:dyDescent="0.3">
      <c r="B39" s="305" t="s">
        <v>368</v>
      </c>
      <c r="C39" s="306" t="str">
        <f>VLOOKUP(B39,'Mem Cálc Quantit - Sec Saúde'!B33:G5564,4,0)</f>
        <v>KIT PORTÃO ABRIR EM GRADIL 3D - MALHA 5X20CM FIO 4,30MM H=2,03M L=0,90M - COR VERDE - FORNECIMENTO E INSTALAÇÃO</v>
      </c>
      <c r="D39" s="168" t="str">
        <f>VLOOKUP(B39,'Mem Cálc Quantit - Sec Saúde'!B33:G5564,5,0)</f>
        <v>UN</v>
      </c>
      <c r="E39" s="168">
        <f>VLOOKUP(B39,'Mem Cálc Quantit - Sec Saúde'!B33:G4574,6,0)</f>
        <v>5</v>
      </c>
      <c r="F39" s="169">
        <f>VLOOKUP(J39,'Composição de Custos Unitários'!D32:L26572,9,0)</f>
        <v>1594.72</v>
      </c>
      <c r="G39" s="169">
        <f t="shared" si="18"/>
        <v>1985.74</v>
      </c>
      <c r="H39" s="169">
        <f t="shared" si="19"/>
        <v>9928.7000000000007</v>
      </c>
      <c r="I39" s="168" t="str">
        <f>VLOOKUP(B39,'Mem Cálc Quantit - Sec Saúde'!B33:G445474,3,0)</f>
        <v>Próprio</v>
      </c>
      <c r="J39" s="168" t="str">
        <f>VLOOKUP(B39,'Mem Cálc Quantit - Sec Saúde'!B33:G43474,2,0)</f>
        <v>CP-406</v>
      </c>
      <c r="K39" s="170">
        <f>H39/$H$42</f>
        <v>1.6094985622605001E-2</v>
      </c>
      <c r="L39" s="192">
        <f t="shared" ref="L39:L40" si="20">TRUNC((E39*F39),2)</f>
        <v>7973.6</v>
      </c>
      <c r="N39" s="307"/>
    </row>
    <row r="40" spans="2:14" ht="35" x14ac:dyDescent="0.3">
      <c r="B40" s="305" t="s">
        <v>370</v>
      </c>
      <c r="C40" s="306" t="str">
        <f>VLOOKUP(B40,'Mem Cálc Quantit - Sec Saúde'!B34:G5565,4,0)</f>
        <v>KIT PORTÃO DE CORRER EM GRADIL 3D - MALHA 5X20CM FIO 4,30MM H=2,03M L=4,50M - COR VERDE - FORNECIMENTO E INSTALAÇÃO</v>
      </c>
      <c r="D40" s="168" t="str">
        <f>VLOOKUP(B40,'Mem Cálc Quantit - Sec Saúde'!B34:G5565,5,0)</f>
        <v>UN</v>
      </c>
      <c r="E40" s="168">
        <f>VLOOKUP(B40,'Mem Cálc Quantit - Sec Saúde'!B34:G4575,6,0)</f>
        <v>5</v>
      </c>
      <c r="F40" s="169">
        <f>VLOOKUP(J40,'Composição de Custos Unitários'!D33:L26573,9,0)</f>
        <v>4787.99</v>
      </c>
      <c r="G40" s="169">
        <f t="shared" si="18"/>
        <v>5962</v>
      </c>
      <c r="H40" s="169">
        <f t="shared" si="19"/>
        <v>29810</v>
      </c>
      <c r="I40" s="168" t="str">
        <f>VLOOKUP(B40,'Mem Cálc Quantit - Sec Saúde'!B34:G445475,3,0)</f>
        <v>Próprio</v>
      </c>
      <c r="J40" s="168" t="str">
        <f>VLOOKUP(B40,'Mem Cálc Quantit - Sec Saúde'!B34:G43475,2,0)</f>
        <v>CP-402</v>
      </c>
      <c r="K40" s="170">
        <f>H40/$H$42</f>
        <v>4.832370012286151E-2</v>
      </c>
      <c r="L40" s="192">
        <f t="shared" si="20"/>
        <v>23939.95</v>
      </c>
      <c r="N40" s="307"/>
    </row>
    <row r="41" spans="2:14" ht="18" thickBot="1" x14ac:dyDescent="0.35">
      <c r="B41" s="305"/>
      <c r="C41" s="306"/>
      <c r="D41" s="168"/>
      <c r="E41" s="171"/>
      <c r="F41" s="320"/>
      <c r="G41" s="169"/>
      <c r="H41" s="169"/>
      <c r="I41" s="320"/>
      <c r="J41" s="169"/>
      <c r="K41" s="168"/>
      <c r="L41" s="173"/>
      <c r="M41" s="321"/>
      <c r="N41" s="307"/>
    </row>
    <row r="42" spans="2:14" ht="25.5" thickBot="1" x14ac:dyDescent="0.35">
      <c r="B42" s="681" t="s">
        <v>203</v>
      </c>
      <c r="C42" s="682"/>
      <c r="D42" s="682"/>
      <c r="E42" s="682"/>
      <c r="F42" s="682"/>
      <c r="G42" s="683"/>
      <c r="H42" s="678">
        <f>TRUNC(SUM(H18+H21+H24+H35),2)</f>
        <v>616881.56999999995</v>
      </c>
      <c r="I42" s="679"/>
      <c r="J42" s="679"/>
      <c r="K42" s="680"/>
      <c r="L42" s="189">
        <f>TRUNC(SUM(L24+L21+L18+L35),2)</f>
        <v>495426.83</v>
      </c>
      <c r="N42" s="307"/>
    </row>
    <row r="43" spans="2:14" ht="17.5" x14ac:dyDescent="0.3">
      <c r="E43" s="128" t="str">
        <f>[28]!VExtensoFree(H42)</f>
        <v>seiscentos e dezesseis mil, oitocentos e oitenta e um reais e cinquenta e sete centavos</v>
      </c>
      <c r="F43" s="128"/>
      <c r="G43" s="132"/>
      <c r="H43" s="132"/>
      <c r="I43" s="128"/>
      <c r="J43" s="128"/>
      <c r="K43" s="132"/>
      <c r="L43" s="132"/>
      <c r="M43" s="131"/>
      <c r="N43" s="307"/>
    </row>
    <row r="44" spans="2:14" x14ac:dyDescent="0.3">
      <c r="N44" s="307"/>
    </row>
    <row r="45" spans="2:14" x14ac:dyDescent="0.3">
      <c r="N45" s="307"/>
    </row>
    <row r="46" spans="2:14" x14ac:dyDescent="0.3">
      <c r="N46" s="307"/>
    </row>
    <row r="47" spans="2:14" x14ac:dyDescent="0.3">
      <c r="N47" s="307"/>
    </row>
    <row r="49" spans="3:3" ht="18" x14ac:dyDescent="0.3">
      <c r="C49" s="174" t="s">
        <v>132</v>
      </c>
    </row>
    <row r="50" spans="3:3" ht="18" x14ac:dyDescent="0.3">
      <c r="C50" s="174" t="s">
        <v>205</v>
      </c>
    </row>
    <row r="51" spans="3:3" ht="18" x14ac:dyDescent="0.3">
      <c r="C51" s="174" t="s">
        <v>13</v>
      </c>
    </row>
  </sheetData>
  <mergeCells count="28">
    <mergeCell ref="B11:K12"/>
    <mergeCell ref="L12:M12"/>
    <mergeCell ref="D2:M2"/>
    <mergeCell ref="D3:M3"/>
    <mergeCell ref="D4:M4"/>
    <mergeCell ref="D5:M5"/>
    <mergeCell ref="C7:K7"/>
    <mergeCell ref="L7:M7"/>
    <mergeCell ref="C8:K8"/>
    <mergeCell ref="L8:M8"/>
    <mergeCell ref="C9:K9"/>
    <mergeCell ref="C10:D10"/>
    <mergeCell ref="E10:K10"/>
    <mergeCell ref="Q17:R17"/>
    <mergeCell ref="B42:G42"/>
    <mergeCell ref="H42:K42"/>
    <mergeCell ref="H15:H16"/>
    <mergeCell ref="I15:I16"/>
    <mergeCell ref="J15:J16"/>
    <mergeCell ref="K15:K16"/>
    <mergeCell ref="L15:L16"/>
    <mergeCell ref="Q16:R16"/>
    <mergeCell ref="B15:B16"/>
    <mergeCell ref="C15:C16"/>
    <mergeCell ref="D15:D16"/>
    <mergeCell ref="E15:E16"/>
    <mergeCell ref="F15:F16"/>
    <mergeCell ref="G15:G16"/>
  </mergeCells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34" min="1" max="12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view="pageBreakPreview" topLeftCell="A37" zoomScale="60" zoomScaleNormal="100" workbookViewId="0">
      <selection activeCell="E43" sqref="E43"/>
    </sheetView>
  </sheetViews>
  <sheetFormatPr defaultRowHeight="14" x14ac:dyDescent="0.3"/>
  <cols>
    <col min="2" max="2" width="12.33203125" bestFit="1" customWidth="1"/>
    <col min="3" max="3" width="92.6640625" customWidth="1"/>
    <col min="4" max="4" width="7.4140625" customWidth="1"/>
    <col min="5" max="5" width="11.58203125" bestFit="1" customWidth="1"/>
    <col min="6" max="6" width="18.9140625" customWidth="1"/>
    <col min="7" max="7" width="19.33203125" customWidth="1"/>
    <col min="8" max="8" width="17.58203125" customWidth="1"/>
    <col min="9" max="9" width="19.83203125" customWidth="1"/>
    <col min="10" max="10" width="10.5" bestFit="1" customWidth="1"/>
    <col min="11" max="11" width="16.4140625" customWidth="1"/>
    <col min="12" max="12" width="19.83203125" customWidth="1"/>
    <col min="13" max="13" width="28.58203125" customWidth="1"/>
  </cols>
  <sheetData>
    <row r="1" spans="2:14" ht="14.5" thickBot="1" x14ac:dyDescent="0.35">
      <c r="N1" s="308">
        <f>(M11/1)+1</f>
        <v>1.2452000000000001</v>
      </c>
    </row>
    <row r="2" spans="2:14" ht="20.5" x14ac:dyDescent="0.3">
      <c r="B2" s="6"/>
      <c r="C2" s="11"/>
      <c r="D2" s="692" t="s">
        <v>1</v>
      </c>
      <c r="E2" s="692"/>
      <c r="F2" s="692"/>
      <c r="G2" s="692"/>
      <c r="H2" s="692"/>
      <c r="I2" s="692"/>
      <c r="J2" s="692"/>
      <c r="K2" s="692"/>
      <c r="L2" s="692"/>
      <c r="M2" s="693"/>
    </row>
    <row r="3" spans="2:14" ht="20.5" x14ac:dyDescent="0.3">
      <c r="B3" s="7"/>
      <c r="C3" s="12"/>
      <c r="D3" s="507" t="s">
        <v>153</v>
      </c>
      <c r="E3" s="507"/>
      <c r="F3" s="507"/>
      <c r="G3" s="507"/>
      <c r="H3" s="507"/>
      <c r="I3" s="507"/>
      <c r="J3" s="507"/>
      <c r="K3" s="507"/>
      <c r="L3" s="507"/>
      <c r="M3" s="508"/>
    </row>
    <row r="4" spans="2:14" ht="20.5" x14ac:dyDescent="0.3">
      <c r="B4" s="7"/>
      <c r="C4" s="12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8"/>
    </row>
    <row r="5" spans="2:14" ht="20.5" x14ac:dyDescent="0.3">
      <c r="B5" s="7"/>
      <c r="C5" s="12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8"/>
    </row>
    <row r="6" spans="2:14" ht="21" thickBot="1" x14ac:dyDescent="0.35">
      <c r="B6" s="8"/>
      <c r="C6" s="13"/>
      <c r="D6" s="14"/>
      <c r="E6" s="124"/>
      <c r="F6" s="119"/>
      <c r="G6" s="119"/>
      <c r="H6" s="119"/>
      <c r="I6" s="119"/>
      <c r="J6" s="2"/>
      <c r="K6" s="2"/>
      <c r="L6" s="2"/>
      <c r="M6" s="310">
        <f>(M11/1)+1</f>
        <v>1.2452000000000001</v>
      </c>
    </row>
    <row r="7" spans="2:14" ht="18" x14ac:dyDescent="0.3">
      <c r="B7" s="152" t="s">
        <v>227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694"/>
      <c r="J7" s="694"/>
      <c r="K7" s="694"/>
      <c r="L7" s="695" t="s">
        <v>5</v>
      </c>
      <c r="M7" s="696"/>
    </row>
    <row r="8" spans="2:14" ht="18.5" thickBot="1" x14ac:dyDescent="0.35">
      <c r="B8" s="153" t="s">
        <v>228</v>
      </c>
      <c r="C8" s="697" t="str">
        <f>'PLANILHA ORCAME SINTETICA GERAL'!C8:K8</f>
        <v>Diversos prédios e terrenos públicos</v>
      </c>
      <c r="D8" s="698"/>
      <c r="E8" s="698"/>
      <c r="F8" s="698"/>
      <c r="G8" s="698"/>
      <c r="H8" s="698"/>
      <c r="I8" s="698"/>
      <c r="J8" s="698"/>
      <c r="K8" s="698"/>
      <c r="L8" s="699">
        <f>'PLANILHA ORCAME SINTETICA GERAL'!L8:M8</f>
        <v>45330</v>
      </c>
      <c r="M8" s="700"/>
    </row>
    <row r="9" spans="2:14" ht="18.5" thickBot="1" x14ac:dyDescent="0.35">
      <c r="B9" s="153" t="s">
        <v>6</v>
      </c>
      <c r="C9" s="697" t="s">
        <v>7</v>
      </c>
      <c r="D9" s="698"/>
      <c r="E9" s="698"/>
      <c r="F9" s="698"/>
      <c r="G9" s="698"/>
      <c r="H9" s="698"/>
      <c r="I9" s="698"/>
      <c r="J9" s="698"/>
      <c r="K9" s="698"/>
      <c r="L9" s="146"/>
      <c r="M9" s="147"/>
    </row>
    <row r="10" spans="2:14" ht="18.5" thickBot="1" x14ac:dyDescent="0.35">
      <c r="B10" s="154" t="s">
        <v>198</v>
      </c>
      <c r="C10" s="712">
        <f>H42</f>
        <v>112219.6</v>
      </c>
      <c r="D10" s="713"/>
      <c r="E10" s="709" t="s">
        <v>460</v>
      </c>
      <c r="F10" s="710"/>
      <c r="G10" s="710"/>
      <c r="H10" s="710"/>
      <c r="I10" s="710"/>
      <c r="J10" s="710"/>
      <c r="K10" s="711"/>
      <c r="L10" s="148" t="s">
        <v>155</v>
      </c>
      <c r="M10" s="149">
        <f>'Encargos Sociais'!G10</f>
        <v>0.80420000000000003</v>
      </c>
    </row>
    <row r="11" spans="2:14" ht="18" thickBot="1" x14ac:dyDescent="0.35">
      <c r="B11" s="701" t="s">
        <v>498</v>
      </c>
      <c r="C11" s="702"/>
      <c r="D11" s="702"/>
      <c r="E11" s="702"/>
      <c r="F11" s="702"/>
      <c r="G11" s="702"/>
      <c r="H11" s="702"/>
      <c r="I11" s="702"/>
      <c r="J11" s="702"/>
      <c r="K11" s="703"/>
      <c r="L11" s="150" t="s">
        <v>9</v>
      </c>
      <c r="M11" s="151">
        <f>BDI!B40</f>
        <v>0.2452</v>
      </c>
    </row>
    <row r="12" spans="2:14" ht="62.5" customHeight="1" thickBot="1" x14ac:dyDescent="0.35">
      <c r="B12" s="704"/>
      <c r="C12" s="705"/>
      <c r="D12" s="705"/>
      <c r="E12" s="705"/>
      <c r="F12" s="705"/>
      <c r="G12" s="705"/>
      <c r="H12" s="705"/>
      <c r="I12" s="705"/>
      <c r="J12" s="705"/>
      <c r="K12" s="706"/>
      <c r="L12" s="707" t="s">
        <v>185</v>
      </c>
      <c r="M12" s="708"/>
    </row>
    <row r="13" spans="2:14" x14ac:dyDescent="0.3">
      <c r="B13" s="6"/>
      <c r="C13" s="11"/>
      <c r="D13" s="133"/>
      <c r="E13" s="134"/>
      <c r="F13" s="135"/>
      <c r="G13" s="136"/>
      <c r="H13" s="136"/>
      <c r="I13" s="136"/>
      <c r="J13" s="137"/>
      <c r="K13" s="137"/>
      <c r="L13" s="137"/>
      <c r="M13" s="314"/>
    </row>
    <row r="14" spans="2:14" ht="14.5" thickBot="1" x14ac:dyDescent="0.35">
      <c r="B14" s="8"/>
      <c r="C14" s="13"/>
      <c r="D14" s="138"/>
      <c r="E14" s="139"/>
      <c r="F14" s="140"/>
      <c r="G14" s="141"/>
      <c r="H14" s="141"/>
      <c r="I14" s="141"/>
      <c r="J14" s="142"/>
      <c r="K14" s="142"/>
      <c r="L14" s="142"/>
      <c r="M14" s="315"/>
    </row>
    <row r="15" spans="2:14" x14ac:dyDescent="0.3">
      <c r="B15" s="688" t="s">
        <v>85</v>
      </c>
      <c r="C15" s="686" t="s">
        <v>12</v>
      </c>
      <c r="D15" s="684" t="s">
        <v>10</v>
      </c>
      <c r="E15" s="716" t="s">
        <v>11</v>
      </c>
      <c r="F15" s="718" t="s">
        <v>156</v>
      </c>
      <c r="G15" s="718" t="s">
        <v>157</v>
      </c>
      <c r="H15" s="718" t="s">
        <v>158</v>
      </c>
      <c r="I15" s="690" t="s">
        <v>209</v>
      </c>
      <c r="J15" s="690" t="s">
        <v>14</v>
      </c>
      <c r="K15" s="720" t="s">
        <v>177</v>
      </c>
      <c r="L15" s="722" t="s">
        <v>178</v>
      </c>
      <c r="M15" s="9"/>
    </row>
    <row r="16" spans="2:14" ht="45.5" customHeight="1" thickBot="1" x14ac:dyDescent="0.35">
      <c r="B16" s="689"/>
      <c r="C16" s="687"/>
      <c r="D16" s="685"/>
      <c r="E16" s="717"/>
      <c r="F16" s="719"/>
      <c r="G16" s="719"/>
      <c r="H16" s="719"/>
      <c r="I16" s="691"/>
      <c r="J16" s="691"/>
      <c r="K16" s="721"/>
      <c r="L16" s="723"/>
      <c r="M16" s="9"/>
    </row>
    <row r="17" spans="2:13" ht="18" x14ac:dyDescent="0.3">
      <c r="B17" s="156"/>
      <c r="C17" s="157"/>
      <c r="D17" s="158"/>
      <c r="E17" s="159"/>
      <c r="F17" s="160"/>
      <c r="G17" s="161"/>
      <c r="H17" s="161"/>
      <c r="I17" s="161"/>
      <c r="J17" s="162"/>
      <c r="K17" s="449"/>
      <c r="L17" s="190"/>
      <c r="M17" s="129"/>
    </row>
    <row r="18" spans="2:13" ht="18" x14ac:dyDescent="0.3">
      <c r="B18" s="316">
        <v>1</v>
      </c>
      <c r="C18" s="317" t="str">
        <f>VLOOKUP(B18,'Mem Cálc Quantit - Sec Saúde'!B14:G4444,4,0)</f>
        <v>ADMINISTRAÇÃO DOS SERVIÇOS</v>
      </c>
      <c r="D18" s="317"/>
      <c r="E18" s="164"/>
      <c r="F18" s="318"/>
      <c r="G18" s="165"/>
      <c r="H18" s="165">
        <f>H19</f>
        <v>3269.98</v>
      </c>
      <c r="I18" s="165"/>
      <c r="J18" s="166"/>
      <c r="K18" s="167"/>
      <c r="L18" s="191">
        <f>L19</f>
        <v>2626.08</v>
      </c>
      <c r="M18" s="9"/>
    </row>
    <row r="19" spans="2:13" ht="17.5" x14ac:dyDescent="0.3">
      <c r="B19" s="305" t="s">
        <v>199</v>
      </c>
      <c r="C19" s="306" t="str">
        <f>VLOOKUP(B19,'Mem Cálc Quantit - Sec Assistên'!B15:G5546,4,0)</f>
        <v>Administração Local</v>
      </c>
      <c r="D19" s="168" t="str">
        <f>VLOOKUP(B19,'Mem Cálc Quantit - Sec Assistên'!B15:G5546,5,0)</f>
        <v>UN</v>
      </c>
      <c r="E19" s="168">
        <f>VLOOKUP(B19,'Mem Cálc Quantit - Sec Assistên'!B15:G4556,6,0)</f>
        <v>2</v>
      </c>
      <c r="F19" s="169">
        <f>VLOOKUP(J19,'Composição de Custos Unitários'!D14:L26554,9,0)</f>
        <v>1313.04</v>
      </c>
      <c r="G19" s="169">
        <f>TRUNC(F19*$N$1, 2)</f>
        <v>1634.99</v>
      </c>
      <c r="H19" s="169">
        <f t="shared" ref="H19" si="0">TRUNC(E19 * G19, 2)</f>
        <v>3269.98</v>
      </c>
      <c r="I19" s="168" t="str">
        <f>VLOOKUP(B19,'Mem Cálc Quantit - Sec Assistên'!B15:G445456,3,0)</f>
        <v>Próprio</v>
      </c>
      <c r="J19" s="168" t="str">
        <f>VLOOKUP(B19,'Mem Cálc Quantit - Sec Assistên'!B15:G43456,2,0)</f>
        <v>CP-383</v>
      </c>
      <c r="K19" s="170">
        <f>H19/$H$42</f>
        <v>2.9139116517970121E-2</v>
      </c>
      <c r="L19" s="192">
        <f>TRUNC((E19*F19),2)</f>
        <v>2626.08</v>
      </c>
      <c r="M19" s="9"/>
    </row>
    <row r="20" spans="2:13" ht="17.5" x14ac:dyDescent="0.3">
      <c r="B20" s="305"/>
      <c r="C20" s="306"/>
      <c r="D20" s="168"/>
      <c r="E20" s="171"/>
      <c r="F20" s="320"/>
      <c r="G20" s="169"/>
      <c r="H20" s="169"/>
      <c r="I20" s="169"/>
      <c r="J20" s="168"/>
      <c r="K20" s="170"/>
      <c r="L20" s="193"/>
      <c r="M20" s="9"/>
    </row>
    <row r="21" spans="2:13" ht="18" x14ac:dyDescent="0.3">
      <c r="B21" s="316">
        <v>2</v>
      </c>
      <c r="C21" s="317" t="str">
        <f>VLOOKUP(B21,'Mem Cálc Quantit - Sec Saúde'!B17:G4447,4,0)</f>
        <v>TRANSPORTE DE MATERIAIS</v>
      </c>
      <c r="D21" s="317"/>
      <c r="E21" s="166"/>
      <c r="F21" s="318"/>
      <c r="G21" s="165"/>
      <c r="H21" s="165">
        <f>H22</f>
        <v>0</v>
      </c>
      <c r="I21" s="166"/>
      <c r="J21" s="166"/>
      <c r="K21" s="172"/>
      <c r="L21" s="191">
        <f>L22</f>
        <v>0</v>
      </c>
      <c r="M21" s="9"/>
    </row>
    <row r="22" spans="2:13" ht="52.5" x14ac:dyDescent="0.3">
      <c r="B22" s="305" t="s">
        <v>200</v>
      </c>
      <c r="C22" s="306" t="str">
        <f>VLOOKUP(B22,'Mem Cálc Quantit - Sec Assistên'!B18:G5549,4,0)</f>
        <v>MOBILIZAÇÃO E DESMOBILIZAÇÃO DE EQUIPAMENTOS PARA EXECUÇÃO DE CERCAMENTOS - SOMENTE PARA ZONA RURAL (INCLUSO NO VALOR O RETORNO)</v>
      </c>
      <c r="D22" s="168" t="str">
        <f>VLOOKUP(B22,'Mem Cálc Quantit - Sec Assistên'!B18:G5549,5,0)</f>
        <v>km</v>
      </c>
      <c r="E22" s="168">
        <f>VLOOKUP(B22,'Mem Cálc Quantit - Sec Assistên'!B18:G4559,6,0)</f>
        <v>0</v>
      </c>
      <c r="F22" s="169">
        <f>VLOOKUP(J22,'Composição de Custos Unitários'!D17:L26557,9,0)</f>
        <v>40</v>
      </c>
      <c r="G22" s="169">
        <f t="shared" ref="G22" si="1">TRUNC(F22*$N$1, 2)</f>
        <v>49.8</v>
      </c>
      <c r="H22" s="169">
        <f t="shared" ref="H22" si="2">TRUNC(E22 * G22, 2)</f>
        <v>0</v>
      </c>
      <c r="I22" s="168" t="str">
        <f>VLOOKUP(B22,'Mem Cálc Quantit - Sec Assistên'!B18:G445459,3,0)</f>
        <v>Próprio</v>
      </c>
      <c r="J22" s="168" t="str">
        <f>VLOOKUP(B22,'Mem Cálc Quantit - Sec Assistên'!B18:G43459,2,0)</f>
        <v>CP-403</v>
      </c>
      <c r="K22" s="170">
        <f>H22/$H$42</f>
        <v>0</v>
      </c>
      <c r="L22" s="192">
        <f>TRUNC((E22*F22),2)</f>
        <v>0</v>
      </c>
      <c r="M22" s="9"/>
    </row>
    <row r="23" spans="2:13" ht="17.5" x14ac:dyDescent="0.3">
      <c r="B23" s="305"/>
      <c r="C23" s="306"/>
      <c r="D23" s="168"/>
      <c r="E23" s="171"/>
      <c r="F23" s="320"/>
      <c r="G23" s="169"/>
      <c r="H23" s="169"/>
      <c r="I23" s="169"/>
      <c r="J23" s="168"/>
      <c r="K23" s="170"/>
      <c r="L23" s="193"/>
      <c r="M23" s="9"/>
    </row>
    <row r="24" spans="2:13" ht="18" x14ac:dyDescent="0.3">
      <c r="B24" s="316">
        <v>3</v>
      </c>
      <c r="C24" s="317" t="str">
        <f>VLOOKUP(B24,'Mem Cálc Quantit - Sec Saúde'!B20:G4450,4,0)</f>
        <v>CERCAMENTO EM ALAMBRADO</v>
      </c>
      <c r="D24" s="317"/>
      <c r="E24" s="166"/>
      <c r="F24" s="318"/>
      <c r="G24" s="165"/>
      <c r="H24" s="165">
        <f>TRUNC((SUM(H25:H33)),2)</f>
        <v>0</v>
      </c>
      <c r="I24" s="166"/>
      <c r="J24" s="166"/>
      <c r="K24" s="172"/>
      <c r="L24" s="191">
        <f>TRUNC((SUM(L25:L33)),2)</f>
        <v>0</v>
      </c>
      <c r="M24" s="9"/>
    </row>
    <row r="25" spans="2:13" ht="87.5" x14ac:dyDescent="0.3">
      <c r="B25" s="305" t="s">
        <v>201</v>
      </c>
      <c r="C25" s="306" t="str">
        <f>VLOOKUP(B25,'Mem Cálc Quantit - Sec Assistên'!B21:G5552,4,0)</f>
        <v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v>
      </c>
      <c r="D25" s="168" t="str">
        <f>VLOOKUP(B25,'Mem Cálc Quantit - Sec Assistên'!B21:G5552,5,0)</f>
        <v>M</v>
      </c>
      <c r="E25" s="168">
        <f>VLOOKUP(B25,'Mem Cálc Quantit - Sec Assistên'!B21:G4562,6,0)</f>
        <v>0</v>
      </c>
      <c r="F25" s="169">
        <f>VLOOKUP(J25,'Composição de Custos Unitários'!D20:L26560,9,0)</f>
        <v>154.47999999999999</v>
      </c>
      <c r="G25" s="169">
        <f t="shared" ref="G25" si="3">TRUNC(F25*$N$1, 2)</f>
        <v>192.35</v>
      </c>
      <c r="H25" s="169">
        <f t="shared" ref="H25" si="4">TRUNC(E25 * G25, 2)</f>
        <v>0</v>
      </c>
      <c r="I25" s="168" t="str">
        <f>VLOOKUP(B25,'Mem Cálc Quantit - Sec Assistên'!B21:G445462,3,0)</f>
        <v>Próprio</v>
      </c>
      <c r="J25" s="168" t="str">
        <f>VLOOKUP(B25,'Mem Cálc Quantit - Sec Assistên'!B21:G43462,2,0)</f>
        <v>CP-394</v>
      </c>
      <c r="K25" s="170">
        <f>H25/$H$42</f>
        <v>0</v>
      </c>
      <c r="L25" s="192">
        <f>TRUNC((E25*F25),2)</f>
        <v>0</v>
      </c>
      <c r="M25" s="9"/>
    </row>
    <row r="26" spans="2:13" ht="87.5" x14ac:dyDescent="0.3">
      <c r="B26" s="305" t="s">
        <v>221</v>
      </c>
      <c r="C26" s="306" t="str">
        <f>VLOOKUP(B26,'Mem Cálc Quantit - Sec Assistên'!B22:G5553,4,0)</f>
        <v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v>
      </c>
      <c r="D26" s="168" t="str">
        <f>VLOOKUP(B26,'Mem Cálc Quantit - Sec Assistên'!B22:G5553,5,0)</f>
        <v>M</v>
      </c>
      <c r="E26" s="168">
        <f>VLOOKUP(B26,'Mem Cálc Quantit - Sec Assistên'!B22:G4563,6,0)</f>
        <v>0</v>
      </c>
      <c r="F26" s="169">
        <f>VLOOKUP(J26,'Composição de Custos Unitários'!D21:L26561,9,0)</f>
        <v>153.51</v>
      </c>
      <c r="G26" s="169">
        <f t="shared" ref="G26:G33" si="5">TRUNC(F26*$N$1, 2)</f>
        <v>191.15</v>
      </c>
      <c r="H26" s="169">
        <f t="shared" ref="H26:H33" si="6">TRUNC(E26 * G26, 2)</f>
        <v>0</v>
      </c>
      <c r="I26" s="168" t="str">
        <f>VLOOKUP(B26,'Mem Cálc Quantit - Sec Assistên'!B22:G445463,3,0)</f>
        <v>Próprio</v>
      </c>
      <c r="J26" s="168" t="str">
        <f>VLOOKUP(B26,'Mem Cálc Quantit - Sec Assistên'!B22:G43463,2,0)</f>
        <v>CP-405</v>
      </c>
      <c r="K26" s="170">
        <f t="shared" ref="K26:K33" si="7">H26/$H$42</f>
        <v>0</v>
      </c>
      <c r="L26" s="192">
        <f t="shared" ref="L26:L33" si="8">TRUNC((E26*F26),2)</f>
        <v>0</v>
      </c>
      <c r="M26" s="9"/>
    </row>
    <row r="27" spans="2:13" ht="70" x14ac:dyDescent="0.3">
      <c r="B27" s="305" t="s">
        <v>222</v>
      </c>
      <c r="C27" s="306" t="str">
        <f>VLOOKUP(B27,'Mem Cálc Quantit - Sec Assistên'!B23:G5554,4,0)</f>
        <v>ALAMBRADO PARA QUADRA POLIESPORTIVA, ESTRUTURADO POR TUBOS DE ACO GALVANIZADO, (MONTANTES COM DIAMETRO 2", TRAVESSAS E ESCORAS COM DIÂMETRO 1 ¼), COM TELA DE ARAME GALVANIZADO, FIO 12 BWG E MALHA QUADRADA 5X5CM (EXCETO MURETA). AF_03/2021</v>
      </c>
      <c r="D27" s="168" t="str">
        <f>VLOOKUP(B27,'Mem Cálc Quantit - Sec Assistên'!B23:G5554,5,0)</f>
        <v>M²</v>
      </c>
      <c r="E27" s="168">
        <f>VLOOKUP(B27,'Mem Cálc Quantit - Sec Assistên'!B23:G4564,6,0)</f>
        <v>0</v>
      </c>
      <c r="F27" s="169">
        <f>VLOOKUP(J27,'Composição de Custos Unitários'!D22:L26562,9,0)</f>
        <v>166.25</v>
      </c>
      <c r="G27" s="169">
        <f t="shared" si="5"/>
        <v>207.01</v>
      </c>
      <c r="H27" s="169">
        <f t="shared" si="6"/>
        <v>0</v>
      </c>
      <c r="I27" s="168" t="str">
        <f>VLOOKUP(B27,'Mem Cálc Quantit - Sec Assistên'!B23:G445464,3,0)</f>
        <v>SINAPI</v>
      </c>
      <c r="J27" s="168">
        <f>VLOOKUP(B27,'Mem Cálc Quantit - Sec Assistên'!B23:G43464,2,0)</f>
        <v>102363</v>
      </c>
      <c r="K27" s="170">
        <f t="shared" si="7"/>
        <v>0</v>
      </c>
      <c r="L27" s="192">
        <f t="shared" si="8"/>
        <v>0</v>
      </c>
      <c r="M27" s="9"/>
    </row>
    <row r="28" spans="2:13" ht="52.5" x14ac:dyDescent="0.3">
      <c r="B28" s="305" t="s">
        <v>223</v>
      </c>
      <c r="C28" s="306" t="str">
        <f>VLOOKUP(B28,'Mem Cálc Quantit - Sec Assistên'!B24:G5555,4,0)</f>
        <v>PORTÃO DE ABRIR EM TUBOS DE AÇO GALVANIZADO DN 1 1/4" COM FECHAMENTO EM TELA DE ALAMBRADO COM ARAME GALVANIZADO, FIO 12 BWG E MALHA QUADRADA 5X5CM</v>
      </c>
      <c r="D28" s="168" t="str">
        <f>VLOOKUP(B28,'Mem Cálc Quantit - Sec Assistên'!B24:G5555,5,0)</f>
        <v>UN</v>
      </c>
      <c r="E28" s="168">
        <f>VLOOKUP(B28,'Mem Cálc Quantit - Sec Assistên'!B24:G4565,6,0)</f>
        <v>0</v>
      </c>
      <c r="F28" s="169">
        <f>VLOOKUP(J28,'Composição de Custos Unitários'!D23:L26563,9,0)</f>
        <v>1019.99</v>
      </c>
      <c r="G28" s="169">
        <f t="shared" si="5"/>
        <v>1270.0899999999999</v>
      </c>
      <c r="H28" s="169">
        <f t="shared" si="6"/>
        <v>0</v>
      </c>
      <c r="I28" s="168" t="str">
        <f>VLOOKUP(B28,'Mem Cálc Quantit - Sec Assistên'!B24:G445465,3,0)</f>
        <v>Próprio</v>
      </c>
      <c r="J28" s="168" t="str">
        <f>VLOOKUP(B28,'Mem Cálc Quantit - Sec Assistên'!B24:G43465,2,0)</f>
        <v>CP-401</v>
      </c>
      <c r="K28" s="170">
        <f t="shared" si="7"/>
        <v>0</v>
      </c>
      <c r="L28" s="192">
        <f t="shared" si="8"/>
        <v>0</v>
      </c>
      <c r="M28" s="9"/>
    </row>
    <row r="29" spans="2:13" ht="52.5" x14ac:dyDescent="0.3">
      <c r="B29" s="305" t="s">
        <v>224</v>
      </c>
      <c r="C29" s="306" t="str">
        <f>VLOOKUP(B29,'Mem Cálc Quantit - Sec Assistên'!B25:G5556,4,0)</f>
        <v>PORTAO DESLIZANTE L=4,50M X H=2,10M - COM GRADIL SUPERIOR E FECHAMENTO EM LAMBRIL INFERIOR (INCLUSO TRILHOS, ROLDANAS E PINTURA EM ESMALTE SINTÉTICO)  - FORNECIMENTO E INSTALAÇÃO</v>
      </c>
      <c r="D29" s="168" t="str">
        <f>VLOOKUP(B29,'Mem Cálc Quantit - Sec Assistên'!B25:G5556,5,0)</f>
        <v>UN</v>
      </c>
      <c r="E29" s="168">
        <f>VLOOKUP(B29,'Mem Cálc Quantit - Sec Assistên'!B25:G4566,6,0)</f>
        <v>0</v>
      </c>
      <c r="F29" s="169">
        <f>VLOOKUP(J29,'Composição de Custos Unitários'!D24:L26564,9,0)</f>
        <v>4803.8900000000003</v>
      </c>
      <c r="G29" s="169">
        <f t="shared" si="5"/>
        <v>5981.8</v>
      </c>
      <c r="H29" s="169">
        <f t="shared" si="6"/>
        <v>0</v>
      </c>
      <c r="I29" s="168" t="str">
        <f>VLOOKUP(B29,'Mem Cálc Quantit - Sec Assistên'!B25:G445466,3,0)</f>
        <v>Próprio</v>
      </c>
      <c r="J29" s="168" t="str">
        <f>VLOOKUP(B29,'Mem Cálc Quantit - Sec Assistên'!B25:G43466,2,0)</f>
        <v>CP-395</v>
      </c>
      <c r="K29" s="170">
        <f t="shared" si="7"/>
        <v>0</v>
      </c>
      <c r="L29" s="192">
        <f t="shared" si="8"/>
        <v>0</v>
      </c>
      <c r="M29" s="9"/>
    </row>
    <row r="30" spans="2:13" ht="52.5" x14ac:dyDescent="0.3">
      <c r="B30" s="305" t="s">
        <v>225</v>
      </c>
      <c r="C30" s="306" t="str">
        <f>VLOOKUP(B30,'Mem Cálc Quantit - Sec Assistên'!B26:G5557,4,0)</f>
        <v>PORTÃO DE ABRIR  L=0,9M X H=2,10M - COM GRADIL SUPERIOR E FECHAMENTO EM LAMBRIL INFERIOR (INCLUSO DOBRADIÇAS E PINTURA EM ESMALTE SINTÉTICO)  - FORNECIMENTO E INSTALAÇÃO</v>
      </c>
      <c r="D30" s="168" t="str">
        <f>VLOOKUP(B30,'Mem Cálc Quantit - Sec Assistên'!B26:G5557,5,0)</f>
        <v>UN</v>
      </c>
      <c r="E30" s="168">
        <f>VLOOKUP(B30,'Mem Cálc Quantit - Sec Assistên'!B26:G4567,6,0)</f>
        <v>0</v>
      </c>
      <c r="F30" s="169">
        <f>VLOOKUP(J30,'Composição de Custos Unitários'!D25:L26565,9,0)</f>
        <v>2157.35</v>
      </c>
      <c r="G30" s="169">
        <f t="shared" si="5"/>
        <v>2686.33</v>
      </c>
      <c r="H30" s="169">
        <f t="shared" si="6"/>
        <v>0</v>
      </c>
      <c r="I30" s="168" t="str">
        <f>VLOOKUP(B30,'Mem Cálc Quantit - Sec Assistên'!B26:G445467,3,0)</f>
        <v>Próprio</v>
      </c>
      <c r="J30" s="168" t="str">
        <f>VLOOKUP(B30,'Mem Cálc Quantit - Sec Assistên'!B26:G43467,2,0)</f>
        <v>CP-396</v>
      </c>
      <c r="K30" s="170">
        <f t="shared" si="7"/>
        <v>0</v>
      </c>
      <c r="L30" s="192">
        <f t="shared" si="8"/>
        <v>0</v>
      </c>
      <c r="M30" s="9"/>
    </row>
    <row r="31" spans="2:13" ht="35" x14ac:dyDescent="0.3">
      <c r="B31" s="305" t="s">
        <v>226</v>
      </c>
      <c r="C31" s="306" t="str">
        <f>VLOOKUP(B31,'Mem Cálc Quantit - Sec Assistên'!B27:G5558,4,0)</f>
        <v>VIGA DE SUPORTE PARA PORTÃO DESLIZANTE, SEÇÃO 15X25CM, C= 9,20M COM ARMADURA PRONTA - FORNECIMENTO E INSTALAÇÃO</v>
      </c>
      <c r="D31" s="168" t="str">
        <f>VLOOKUP(B31,'Mem Cálc Quantit - Sec Assistên'!B27:G5558,5,0)</f>
        <v>UN</v>
      </c>
      <c r="E31" s="168">
        <f>VLOOKUP(B31,'Mem Cálc Quantit - Sec Assistên'!B27:G4568,6,0)</f>
        <v>0</v>
      </c>
      <c r="F31" s="169">
        <f>VLOOKUP(J31,'Composição de Custos Unitários'!D26:L26566,9,0)</f>
        <v>869.22</v>
      </c>
      <c r="G31" s="169">
        <f t="shared" si="5"/>
        <v>1082.3499999999999</v>
      </c>
      <c r="H31" s="169">
        <f t="shared" si="6"/>
        <v>0</v>
      </c>
      <c r="I31" s="168" t="str">
        <f>VLOOKUP(B31,'Mem Cálc Quantit - Sec Assistên'!B27:G445468,3,0)</f>
        <v>Próprio</v>
      </c>
      <c r="J31" s="168" t="str">
        <f>VLOOKUP(B31,'Mem Cálc Quantit - Sec Assistên'!B27:G43468,2,0)</f>
        <v>CP-397</v>
      </c>
      <c r="K31" s="170">
        <f t="shared" si="7"/>
        <v>0</v>
      </c>
      <c r="L31" s="192">
        <f t="shared" si="8"/>
        <v>0</v>
      </c>
      <c r="M31" s="9"/>
    </row>
    <row r="32" spans="2:13" ht="35" x14ac:dyDescent="0.3">
      <c r="B32" s="305" t="s">
        <v>473</v>
      </c>
      <c r="C32" s="306" t="str">
        <f>VLOOKUP(B32,'Mem Cálc Quantit - Sec Assistên'!B28:G5559,4,0)</f>
        <v>PILAR DE SUPORTE PARA PORTÃO DE GIRO, SEÇÃO 15X15CM, C= 3,30M COM ARMADURA PRONTA - FORNECIMENTO E INSTALAÇÃO</v>
      </c>
      <c r="D32" s="168" t="str">
        <f>VLOOKUP(B32,'Mem Cálc Quantit - Sec Assistên'!B28:G5559,5,0)</f>
        <v>UN</v>
      </c>
      <c r="E32" s="168">
        <f>VLOOKUP(B32,'Mem Cálc Quantit - Sec Assistên'!B28:G4569,6,0)</f>
        <v>0</v>
      </c>
      <c r="F32" s="169">
        <f>VLOOKUP(J32,'Composição de Custos Unitários'!D27:L26567,9,0)</f>
        <v>514.41</v>
      </c>
      <c r="G32" s="169">
        <f t="shared" si="5"/>
        <v>640.54</v>
      </c>
      <c r="H32" s="169">
        <f t="shared" si="6"/>
        <v>0</v>
      </c>
      <c r="I32" s="168" t="str">
        <f>VLOOKUP(B32,'Mem Cálc Quantit - Sec Assistên'!B28:G445469,3,0)</f>
        <v>Próprio</v>
      </c>
      <c r="J32" s="168" t="str">
        <f>VLOOKUP(B32,'Mem Cálc Quantit - Sec Assistên'!B28:G43469,2,0)</f>
        <v>CP-398</v>
      </c>
      <c r="K32" s="170">
        <f t="shared" si="7"/>
        <v>0</v>
      </c>
      <c r="L32" s="192">
        <f t="shared" si="8"/>
        <v>0</v>
      </c>
      <c r="M32" s="9"/>
    </row>
    <row r="33" spans="2:13" ht="35" x14ac:dyDescent="0.3">
      <c r="B33" s="305" t="s">
        <v>483</v>
      </c>
      <c r="C33" s="306" t="str">
        <f>VLOOKUP(B33,'Mem Cálc Quantit - Sec Assistên'!B29:G5560,4,0)</f>
        <v>PILAR DE SUPORTE PARA PORTÃO DESLIZANTE, SEÇÃO 15X15CM, C= 3,40M COM ARMADURA PRONTA - FORNECIMENTO E INSTALAÇÃO</v>
      </c>
      <c r="D33" s="168" t="str">
        <f>VLOOKUP(B33,'Mem Cálc Quantit - Sec Assistên'!B29:G5560,5,0)</f>
        <v>UN</v>
      </c>
      <c r="E33" s="168">
        <f>VLOOKUP(B33,'Mem Cálc Quantit - Sec Assistên'!B29:G4570,6,0)</f>
        <v>0</v>
      </c>
      <c r="F33" s="169">
        <f>VLOOKUP(J33,'Composição de Custos Unitários'!D28:L26568,9,0)</f>
        <v>531.5</v>
      </c>
      <c r="G33" s="169">
        <f t="shared" si="5"/>
        <v>661.82</v>
      </c>
      <c r="H33" s="169">
        <f t="shared" si="6"/>
        <v>0</v>
      </c>
      <c r="I33" s="168" t="str">
        <f>VLOOKUP(B33,'Mem Cálc Quantit - Sec Assistên'!B29:G445470,3,0)</f>
        <v>Próprio</v>
      </c>
      <c r="J33" s="168" t="str">
        <f>VLOOKUP(B33,'Mem Cálc Quantit - Sec Assistên'!B29:G43470,2,0)</f>
        <v>CP-399</v>
      </c>
      <c r="K33" s="170">
        <f t="shared" si="7"/>
        <v>0</v>
      </c>
      <c r="L33" s="192">
        <f t="shared" si="8"/>
        <v>0</v>
      </c>
      <c r="M33" s="9"/>
    </row>
    <row r="34" spans="2:13" ht="17.5" x14ac:dyDescent="0.3">
      <c r="B34" s="305"/>
      <c r="C34" s="306"/>
      <c r="D34" s="168"/>
      <c r="E34" s="168"/>
      <c r="F34" s="169"/>
      <c r="G34" s="169"/>
      <c r="H34" s="169"/>
      <c r="I34" s="168"/>
      <c r="J34" s="168"/>
      <c r="K34" s="170"/>
      <c r="L34" s="192"/>
      <c r="M34" s="9"/>
    </row>
    <row r="35" spans="2:13" ht="18" x14ac:dyDescent="0.3">
      <c r="B35" s="316">
        <v>4</v>
      </c>
      <c r="C35" s="317" t="str">
        <f>VLOOKUP(B35,'Mem Cálc Quantit - Sec Saúde'!B29:G4459,4,0)</f>
        <v>CERCAMENTO EM GRADIL 3D</v>
      </c>
      <c r="D35" s="317"/>
      <c r="E35" s="166"/>
      <c r="F35" s="318"/>
      <c r="G35" s="165"/>
      <c r="H35" s="165">
        <f>TRUNC((SUM(H36:H40)),2)</f>
        <v>108949.62</v>
      </c>
      <c r="I35" s="166"/>
      <c r="J35" s="166"/>
      <c r="K35" s="172"/>
      <c r="L35" s="191">
        <f>TRUNC((SUM(L36:L40)),2)</f>
        <v>87500.11</v>
      </c>
      <c r="M35" s="9"/>
    </row>
    <row r="36" spans="2:13" ht="35" x14ac:dyDescent="0.3">
      <c r="B36" s="305" t="s">
        <v>202</v>
      </c>
      <c r="C36" s="306" t="str">
        <f>VLOOKUP(B36,'Mem Cálc Quantit - Sec Assistên'!B32:G5563,4,0)</f>
        <v>TRANSPORTE PARA AQUISIÇÃO DE MATERIAIS PARA GRADIS E PORTÕES 3D - SOMENTE CUIABÁ X VILA BELA (INCLUSO NO VALOR O RETORNO)</v>
      </c>
      <c r="D36" s="168" t="str">
        <f>VLOOKUP(B36,'Mem Cálc Quantit - Sec Assistên'!B32:G5563,5,0)</f>
        <v>km</v>
      </c>
      <c r="E36" s="168">
        <f>VLOOKUP(B36,'Mem Cálc Quantit - Sec Assistên'!B32:G4573,6,0)</f>
        <v>522.20000000000005</v>
      </c>
      <c r="F36" s="169">
        <f>VLOOKUP(J36,'Composição de Custos Unitários'!D31:L26571,9,0)</f>
        <v>3.42</v>
      </c>
      <c r="G36" s="169">
        <f>TRUNC(F36*$N$1, 2)</f>
        <v>4.25</v>
      </c>
      <c r="H36" s="169">
        <f t="shared" ref="H36" si="9">TRUNC(E36 * G36, 2)</f>
        <v>2219.35</v>
      </c>
      <c r="I36" s="168" t="str">
        <f>VLOOKUP(B36,'Mem Cálc Quantit - Sec Assistên'!B32:G445473,3,0)</f>
        <v>Próprio</v>
      </c>
      <c r="J36" s="168" t="str">
        <f>VLOOKUP(B36,'Mem Cálc Quantit - Sec Assistên'!B32:G43473,2,0)</f>
        <v>CP-404</v>
      </c>
      <c r="K36" s="170">
        <f t="shared" ref="K36" si="10">H36/$H$42</f>
        <v>1.9776848251107648E-2</v>
      </c>
      <c r="L36" s="192">
        <f t="shared" ref="L36" si="11">TRUNC((E36*F36),2)</f>
        <v>1785.92</v>
      </c>
      <c r="M36" s="9"/>
    </row>
    <row r="37" spans="2:13" ht="35" x14ac:dyDescent="0.3">
      <c r="B37" s="305" t="s">
        <v>363</v>
      </c>
      <c r="C37" s="306" t="str">
        <f>VLOOKUP(B37,'Mem Cálc Quantit - Sec Assistên'!B33:G5564,4,0)</f>
        <v>VIGA DE SUPORTE PARA PORTÃO DESLIZANTE, SEÇÃO 15X25CM, C= 9,20M COM ARMADURA PRONTA - FORNECIMENTO E INSTALAÇÃO</v>
      </c>
      <c r="D37" s="168" t="str">
        <f>VLOOKUP(B37,'Mem Cálc Quantit - Sec Assistên'!B33:G5564,5,0)</f>
        <v>UN</v>
      </c>
      <c r="E37" s="168">
        <f>VLOOKUP(B37,'Mem Cálc Quantit - Sec Assistên'!B33:G4574,6,0)</f>
        <v>3</v>
      </c>
      <c r="F37" s="169">
        <f>VLOOKUP(J37,'Composição de Custos Unitários'!D32:L26572,9,0)</f>
        <v>869.22</v>
      </c>
      <c r="G37" s="169">
        <f t="shared" ref="G37:G40" si="12">TRUNC(F37*$N$1, 2)</f>
        <v>1082.3499999999999</v>
      </c>
      <c r="H37" s="169">
        <f t="shared" ref="H37:H40" si="13">TRUNC(E37 * G37, 2)</f>
        <v>3247.05</v>
      </c>
      <c r="I37" s="168" t="str">
        <f>VLOOKUP(B37,'Mem Cálc Quantit - Sec Assistên'!B33:G445474,3,0)</f>
        <v>Próprio</v>
      </c>
      <c r="J37" s="168" t="str">
        <f>VLOOKUP(B37,'Mem Cálc Quantit - Sec Assistên'!B33:G43474,2,0)</f>
        <v>CP-397</v>
      </c>
      <c r="K37" s="170">
        <f t="shared" ref="K37:K40" si="14">H37/$H$42</f>
        <v>2.8934785010818073E-2</v>
      </c>
      <c r="L37" s="192">
        <f t="shared" ref="L37:L40" si="15">TRUNC((E37*F37),2)</f>
        <v>2607.66</v>
      </c>
      <c r="M37" s="9"/>
    </row>
    <row r="38" spans="2:13" ht="35" x14ac:dyDescent="0.3">
      <c r="B38" s="305" t="s">
        <v>365</v>
      </c>
      <c r="C38" s="306" t="str">
        <f>VLOOKUP(B38,'Mem Cálc Quantit - Sec Assistên'!B34:G5565,4,0)</f>
        <v>GRADIL 3D, MALHA 20X5CM, Ø 5MM 250X203 CM, INCLUSIVE POSTES PARA CHUMBAMENTO (SEÇÃO 60X40MM E H=2,60M) E ACESSÓRIOS NA COR VERDE - FORNECIMENTO E INSTALAÇÃO</v>
      </c>
      <c r="D38" s="168" t="str">
        <f>VLOOKUP(B38,'Mem Cálc Quantit - Sec Assistên'!B34:G5565,5,0)</f>
        <v>M</v>
      </c>
      <c r="E38" s="168">
        <f>VLOOKUP(B38,'Mem Cálc Quantit - Sec Assistên'!B34:G4575,6,0)</f>
        <v>160</v>
      </c>
      <c r="F38" s="169">
        <f>VLOOKUP(J38,'Composição de Custos Unitários'!D33:L26573,9,0)</f>
        <v>399.74</v>
      </c>
      <c r="G38" s="169">
        <f t="shared" si="12"/>
        <v>497.75</v>
      </c>
      <c r="H38" s="169">
        <f t="shared" si="13"/>
        <v>79640</v>
      </c>
      <c r="I38" s="168" t="str">
        <f>VLOOKUP(B38,'Mem Cálc Quantit - Sec Assistên'!B34:G445475,3,0)</f>
        <v>Próprio</v>
      </c>
      <c r="J38" s="168" t="str">
        <f>VLOOKUP(B38,'Mem Cálc Quantit - Sec Assistên'!B34:G43475,2,0)</f>
        <v>CP-400</v>
      </c>
      <c r="K38" s="170">
        <f t="shared" si="14"/>
        <v>0.70967994895722308</v>
      </c>
      <c r="L38" s="192">
        <f t="shared" si="15"/>
        <v>63958.400000000001</v>
      </c>
      <c r="M38" s="9"/>
    </row>
    <row r="39" spans="2:13" ht="35" x14ac:dyDescent="0.3">
      <c r="B39" s="305" t="s">
        <v>368</v>
      </c>
      <c r="C39" s="306" t="str">
        <f>VLOOKUP(B39,'Mem Cálc Quantit - Sec Assistên'!B35:G5566,4,0)</f>
        <v>KIT PORTÃO ABRIR EM GRADIL 3D - MALHA 5X20CM FIO 4,30MM H=2,03M L=0,90M - COR VERDE - FORNECIMENTO E INSTALAÇÃO</v>
      </c>
      <c r="D39" s="168" t="str">
        <f>VLOOKUP(B39,'Mem Cálc Quantit - Sec Assistên'!B35:G5566,5,0)</f>
        <v>UN</v>
      </c>
      <c r="E39" s="168">
        <f>VLOOKUP(B39,'Mem Cálc Quantit - Sec Assistên'!B35:G4576,6,0)</f>
        <v>3</v>
      </c>
      <c r="F39" s="169">
        <f>VLOOKUP(J39,'Composição de Custos Unitários'!D34:L26574,9,0)</f>
        <v>1594.72</v>
      </c>
      <c r="G39" s="169">
        <f t="shared" si="12"/>
        <v>1985.74</v>
      </c>
      <c r="H39" s="169">
        <f t="shared" si="13"/>
        <v>5957.22</v>
      </c>
      <c r="I39" s="168" t="str">
        <f>VLOOKUP(B39,'Mem Cálc Quantit - Sec Assistên'!B35:G445476,3,0)</f>
        <v>Próprio</v>
      </c>
      <c r="J39" s="168" t="str">
        <f>VLOOKUP(B39,'Mem Cálc Quantit - Sec Assistên'!B35:G43476,2,0)</f>
        <v>CP-406</v>
      </c>
      <c r="K39" s="170">
        <f t="shared" si="14"/>
        <v>5.3085379024698003E-2</v>
      </c>
      <c r="L39" s="192">
        <f t="shared" si="15"/>
        <v>4784.16</v>
      </c>
      <c r="M39" s="9"/>
    </row>
    <row r="40" spans="2:13" ht="35" x14ac:dyDescent="0.3">
      <c r="B40" s="305" t="s">
        <v>370</v>
      </c>
      <c r="C40" s="306" t="str">
        <f>VLOOKUP(B40,'Mem Cálc Quantit - Sec Assistên'!B36:G5567,4,0)</f>
        <v>KIT PORTÃO DE CORRER EM GRADIL 3D - MALHA 5X20CM FIO 4,30MM H=2,03M L=4,50M - COR VERDE - FORNECIMENTO E INSTALAÇÃO</v>
      </c>
      <c r="D40" s="168" t="str">
        <f>VLOOKUP(B40,'Mem Cálc Quantit - Sec Assistên'!B36:G5567,5,0)</f>
        <v>UN</v>
      </c>
      <c r="E40" s="168">
        <f>VLOOKUP(B40,'Mem Cálc Quantit - Sec Assistên'!B36:G4577,6,0)</f>
        <v>3</v>
      </c>
      <c r="F40" s="169">
        <f>VLOOKUP(J40,'Composição de Custos Unitários'!D35:L26575,9,0)</f>
        <v>4787.99</v>
      </c>
      <c r="G40" s="169">
        <f t="shared" si="12"/>
        <v>5962</v>
      </c>
      <c r="H40" s="169">
        <f t="shared" si="13"/>
        <v>17886</v>
      </c>
      <c r="I40" s="168" t="str">
        <f>VLOOKUP(B40,'Mem Cálc Quantit - Sec Assistên'!B36:G445477,3,0)</f>
        <v>Próprio</v>
      </c>
      <c r="J40" s="168" t="str">
        <f>VLOOKUP(B40,'Mem Cálc Quantit - Sec Assistên'!B36:G43477,2,0)</f>
        <v>CP-402</v>
      </c>
      <c r="K40" s="170">
        <f t="shared" si="14"/>
        <v>0.15938392223818298</v>
      </c>
      <c r="L40" s="192">
        <f t="shared" si="15"/>
        <v>14363.97</v>
      </c>
      <c r="M40" s="9"/>
    </row>
    <row r="41" spans="2:13" ht="18" thickBot="1" x14ac:dyDescent="0.35">
      <c r="B41" s="305"/>
      <c r="C41" s="306"/>
      <c r="D41" s="168"/>
      <c r="E41" s="171"/>
      <c r="F41" s="320"/>
      <c r="G41" s="169"/>
      <c r="H41" s="169"/>
      <c r="I41" s="320"/>
      <c r="J41" s="169"/>
      <c r="K41" s="168"/>
      <c r="L41" s="173"/>
      <c r="M41" s="321"/>
    </row>
    <row r="42" spans="2:13" ht="25.5" thickBot="1" x14ac:dyDescent="0.35">
      <c r="B42" s="681" t="s">
        <v>203</v>
      </c>
      <c r="C42" s="682"/>
      <c r="D42" s="682"/>
      <c r="E42" s="682"/>
      <c r="F42" s="682"/>
      <c r="G42" s="683"/>
      <c r="H42" s="678">
        <f>TRUNC(SUM(H18+H21+H24+H35),2)</f>
        <v>112219.6</v>
      </c>
      <c r="I42" s="679"/>
      <c r="J42" s="679"/>
      <c r="K42" s="680"/>
      <c r="L42" s="189">
        <f>TRUNC(SUM(L24+L21+L18+L35),2)</f>
        <v>90126.19</v>
      </c>
      <c r="M42" s="9"/>
    </row>
    <row r="43" spans="2:13" ht="17.5" x14ac:dyDescent="0.3">
      <c r="B43" s="5"/>
      <c r="C43" s="12"/>
      <c r="D43" s="15"/>
      <c r="E43" s="128" t="str">
        <f>[28]!VExtensoFree(H42)</f>
        <v>cento e doze mil, duzentos e dezenove reais e sessenta centavos</v>
      </c>
      <c r="F43" s="128"/>
      <c r="G43" s="132"/>
      <c r="H43" s="132"/>
      <c r="I43" s="128"/>
      <c r="J43" s="128"/>
      <c r="K43" s="132"/>
      <c r="L43" s="132"/>
      <c r="M43" s="131"/>
    </row>
    <row r="44" spans="2:13" x14ac:dyDescent="0.3">
      <c r="B44" s="5"/>
      <c r="C44" s="12"/>
      <c r="D44" s="15"/>
      <c r="E44" s="127"/>
      <c r="F44" s="125"/>
      <c r="G44" s="117"/>
      <c r="H44" s="117"/>
      <c r="I44" s="117"/>
      <c r="J44" s="5"/>
      <c r="K44" s="5"/>
      <c r="L44" s="5"/>
      <c r="M44" s="9"/>
    </row>
    <row r="45" spans="2:13" x14ac:dyDescent="0.3">
      <c r="B45" s="5"/>
      <c r="C45" s="12"/>
      <c r="D45" s="15"/>
      <c r="E45" s="127"/>
      <c r="F45" s="125"/>
      <c r="G45" s="117"/>
      <c r="H45" s="117"/>
      <c r="I45" s="117"/>
      <c r="J45" s="5"/>
      <c r="K45" s="5"/>
      <c r="L45" s="5"/>
      <c r="M45" s="9"/>
    </row>
    <row r="46" spans="2:13" x14ac:dyDescent="0.3">
      <c r="B46" s="5"/>
      <c r="C46" s="12"/>
      <c r="D46" s="15"/>
      <c r="E46" s="127"/>
      <c r="F46" s="125"/>
      <c r="G46" s="117"/>
      <c r="H46" s="117"/>
      <c r="I46" s="117"/>
      <c r="J46" s="5"/>
      <c r="K46" s="5"/>
      <c r="L46" s="5"/>
      <c r="M46" s="9"/>
    </row>
    <row r="47" spans="2:13" x14ac:dyDescent="0.3">
      <c r="B47" s="5"/>
      <c r="C47" s="12"/>
      <c r="D47" s="15"/>
      <c r="E47" s="127"/>
      <c r="F47" s="125"/>
      <c r="G47" s="117"/>
      <c r="H47" s="117"/>
      <c r="I47" s="117"/>
      <c r="J47" s="5"/>
      <c r="K47" s="5"/>
      <c r="L47" s="5"/>
      <c r="M47" s="9"/>
    </row>
    <row r="48" spans="2:13" x14ac:dyDescent="0.3">
      <c r="B48" s="5"/>
      <c r="C48" s="12"/>
      <c r="D48" s="15"/>
      <c r="E48" s="127"/>
      <c r="F48" s="125"/>
      <c r="G48" s="117"/>
      <c r="H48" s="117"/>
      <c r="I48" s="117"/>
      <c r="J48" s="5"/>
      <c r="K48" s="5"/>
      <c r="L48" s="5"/>
      <c r="M48" s="9"/>
    </row>
    <row r="49" spans="2:13" ht="18" x14ac:dyDescent="0.3">
      <c r="B49" s="5"/>
      <c r="C49" s="174" t="s">
        <v>132</v>
      </c>
      <c r="D49" s="15"/>
      <c r="E49" s="127"/>
      <c r="F49" s="125"/>
      <c r="G49" s="117"/>
      <c r="H49" s="117"/>
      <c r="I49" s="117"/>
      <c r="J49" s="5"/>
      <c r="K49" s="5"/>
      <c r="L49" s="5"/>
      <c r="M49" s="9"/>
    </row>
    <row r="50" spans="2:13" ht="18" x14ac:dyDescent="0.3">
      <c r="B50" s="5"/>
      <c r="C50" s="174" t="s">
        <v>205</v>
      </c>
      <c r="D50" s="15"/>
      <c r="E50" s="127"/>
      <c r="F50" s="125"/>
      <c r="G50" s="117"/>
      <c r="H50" s="117"/>
      <c r="I50" s="117"/>
      <c r="J50" s="5"/>
      <c r="K50" s="5"/>
      <c r="L50" s="5"/>
      <c r="M50" s="9"/>
    </row>
    <row r="51" spans="2:13" ht="18" x14ac:dyDescent="0.3">
      <c r="B51" s="5"/>
      <c r="C51" s="174" t="s">
        <v>13</v>
      </c>
      <c r="D51" s="15"/>
      <c r="E51" s="127"/>
      <c r="F51" s="125"/>
      <c r="G51" s="117"/>
      <c r="H51" s="117"/>
      <c r="I51" s="117"/>
      <c r="J51" s="5"/>
      <c r="K51" s="5"/>
      <c r="L51" s="5"/>
      <c r="M51" s="9"/>
    </row>
    <row r="52" spans="2:13" x14ac:dyDescent="0.3">
      <c r="B52" s="5"/>
      <c r="C52" s="12"/>
      <c r="D52" s="15"/>
      <c r="E52" s="127"/>
      <c r="F52" s="125"/>
      <c r="G52" s="117"/>
      <c r="H52" s="117"/>
      <c r="I52" s="117"/>
      <c r="J52" s="5"/>
      <c r="K52" s="5"/>
      <c r="L52" s="5"/>
      <c r="M52" s="9"/>
    </row>
  </sheetData>
  <mergeCells count="26">
    <mergeCell ref="H15:H16"/>
    <mergeCell ref="I15:I16"/>
    <mergeCell ref="J15:J16"/>
    <mergeCell ref="K15:K16"/>
    <mergeCell ref="L15:L16"/>
    <mergeCell ref="B42:G42"/>
    <mergeCell ref="H42:K42"/>
    <mergeCell ref="B15:B16"/>
    <mergeCell ref="C15:C16"/>
    <mergeCell ref="D15:D16"/>
    <mergeCell ref="E15:E16"/>
    <mergeCell ref="F15:F16"/>
    <mergeCell ref="G15:G16"/>
    <mergeCell ref="C8:K8"/>
    <mergeCell ref="L8:M8"/>
    <mergeCell ref="C9:K9"/>
    <mergeCell ref="C10:D10"/>
    <mergeCell ref="E10:K10"/>
    <mergeCell ref="B11:K12"/>
    <mergeCell ref="L12:M12"/>
    <mergeCell ref="D2:M2"/>
    <mergeCell ref="D3:M3"/>
    <mergeCell ref="D4:M4"/>
    <mergeCell ref="D5:M5"/>
    <mergeCell ref="C7:K7"/>
    <mergeCell ref="L7:M7"/>
  </mergeCells>
  <pageMargins left="0.51181102362204722" right="0.51181102362204722" top="0.78740157480314965" bottom="0.78740157480314965" header="0.31496062992125984" footer="0.31496062992125984"/>
  <pageSetup paperSize="9" scale="46" fitToHeight="0" orientation="landscape" r:id="rId1"/>
  <headerFooter>
    <oddFooter>Página &amp;P de &amp;N</oddFooter>
  </headerFooter>
  <rowBreaks count="1" manualBreakCount="1">
    <brk id="34" min="1" max="1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tabSelected="1" view="pageBreakPreview" zoomScale="55" zoomScaleNormal="100" zoomScaleSheetLayoutView="55" workbookViewId="0">
      <selection activeCell="A82" sqref="A82"/>
    </sheetView>
  </sheetViews>
  <sheetFormatPr defaultRowHeight="14" x14ac:dyDescent="0.3"/>
  <cols>
    <col min="2" max="2" width="12.25" bestFit="1" customWidth="1"/>
    <col min="3" max="3" width="100.1640625" customWidth="1"/>
    <col min="4" max="4" width="9.6640625" customWidth="1"/>
    <col min="5" max="5" width="18.83203125" customWidth="1"/>
    <col min="6" max="6" width="16.08203125" bestFit="1" customWidth="1"/>
    <col min="7" max="7" width="18.4140625" customWidth="1"/>
    <col min="8" max="8" width="24.83203125" customWidth="1"/>
    <col min="9" max="9" width="20" customWidth="1"/>
    <col min="10" max="10" width="10.5" bestFit="1" customWidth="1"/>
    <col min="11" max="11" width="14.08203125" customWidth="1"/>
    <col min="12" max="12" width="27.83203125" customWidth="1"/>
    <col min="13" max="13" width="13.83203125" bestFit="1" customWidth="1"/>
  </cols>
  <sheetData>
    <row r="1" spans="2:14" ht="14.5" thickBot="1" x14ac:dyDescent="0.35">
      <c r="N1">
        <f>(M11/1)+1</f>
        <v>1.2452000000000001</v>
      </c>
    </row>
    <row r="2" spans="2:14" ht="20.5" x14ac:dyDescent="0.3">
      <c r="B2" s="6"/>
      <c r="C2" s="11"/>
      <c r="D2" s="692" t="s">
        <v>1</v>
      </c>
      <c r="E2" s="692"/>
      <c r="F2" s="692"/>
      <c r="G2" s="692"/>
      <c r="H2" s="692"/>
      <c r="I2" s="692"/>
      <c r="J2" s="692"/>
      <c r="K2" s="692"/>
      <c r="L2" s="692"/>
      <c r="M2" s="693"/>
    </row>
    <row r="3" spans="2:14" ht="20.5" x14ac:dyDescent="0.3">
      <c r="B3" s="7"/>
      <c r="C3" s="12"/>
      <c r="D3" s="507" t="s">
        <v>153</v>
      </c>
      <c r="E3" s="507"/>
      <c r="F3" s="507"/>
      <c r="G3" s="507"/>
      <c r="H3" s="507"/>
      <c r="I3" s="507"/>
      <c r="J3" s="507"/>
      <c r="K3" s="507"/>
      <c r="L3" s="507"/>
      <c r="M3" s="508"/>
    </row>
    <row r="4" spans="2:14" ht="20.5" x14ac:dyDescent="0.3">
      <c r="B4" s="7"/>
      <c r="C4" s="12"/>
      <c r="D4" s="507" t="s">
        <v>154</v>
      </c>
      <c r="E4" s="507"/>
      <c r="F4" s="507"/>
      <c r="G4" s="507"/>
      <c r="H4" s="507"/>
      <c r="I4" s="507"/>
      <c r="J4" s="507"/>
      <c r="K4" s="507"/>
      <c r="L4" s="507"/>
      <c r="M4" s="508"/>
    </row>
    <row r="5" spans="2:14" ht="20.5" x14ac:dyDescent="0.3">
      <c r="B5" s="7"/>
      <c r="C5" s="12"/>
      <c r="D5" s="507" t="s">
        <v>4</v>
      </c>
      <c r="E5" s="507"/>
      <c r="F5" s="507"/>
      <c r="G5" s="507"/>
      <c r="H5" s="507"/>
      <c r="I5" s="507"/>
      <c r="J5" s="507"/>
      <c r="K5" s="507"/>
      <c r="L5" s="507"/>
      <c r="M5" s="508"/>
    </row>
    <row r="6" spans="2:14" ht="21" thickBot="1" x14ac:dyDescent="0.35">
      <c r="B6" s="8"/>
      <c r="C6" s="13"/>
      <c r="D6" s="14"/>
      <c r="E6" s="124"/>
      <c r="F6" s="119"/>
      <c r="G6" s="119"/>
      <c r="H6" s="119"/>
      <c r="I6" s="119"/>
      <c r="J6" s="2"/>
      <c r="K6" s="2"/>
      <c r="L6" s="2"/>
      <c r="M6" s="310">
        <f>(M11/1)+1</f>
        <v>1.2452000000000001</v>
      </c>
    </row>
    <row r="7" spans="2:14" ht="18" x14ac:dyDescent="0.3">
      <c r="B7" s="152" t="s">
        <v>227</v>
      </c>
      <c r="C7" s="694" t="s">
        <v>493</v>
      </c>
      <c r="D7" s="694"/>
      <c r="E7" s="694"/>
      <c r="F7" s="694"/>
      <c r="G7" s="694"/>
      <c r="H7" s="694"/>
      <c r="I7" s="694"/>
      <c r="J7" s="694"/>
      <c r="K7" s="694"/>
      <c r="L7" s="695" t="s">
        <v>5</v>
      </c>
      <c r="M7" s="696"/>
    </row>
    <row r="8" spans="2:14" ht="18.5" thickBot="1" x14ac:dyDescent="0.35">
      <c r="B8" s="153" t="s">
        <v>228</v>
      </c>
      <c r="C8" s="697" t="s">
        <v>463</v>
      </c>
      <c r="D8" s="698"/>
      <c r="E8" s="698"/>
      <c r="F8" s="698"/>
      <c r="G8" s="698"/>
      <c r="H8" s="698"/>
      <c r="I8" s="698"/>
      <c r="J8" s="698"/>
      <c r="K8" s="698"/>
      <c r="L8" s="699">
        <v>45330</v>
      </c>
      <c r="M8" s="700"/>
    </row>
    <row r="9" spans="2:14" ht="18.5" thickBot="1" x14ac:dyDescent="0.35">
      <c r="B9" s="153" t="s">
        <v>6</v>
      </c>
      <c r="C9" s="697" t="s">
        <v>7</v>
      </c>
      <c r="D9" s="698"/>
      <c r="E9" s="698"/>
      <c r="F9" s="698"/>
      <c r="G9" s="698"/>
      <c r="H9" s="698"/>
      <c r="I9" s="698"/>
      <c r="J9" s="698"/>
      <c r="K9" s="698"/>
      <c r="L9" s="146"/>
      <c r="M9" s="147"/>
    </row>
    <row r="10" spans="2:14" ht="18.5" thickBot="1" x14ac:dyDescent="0.35">
      <c r="B10" s="154" t="s">
        <v>198</v>
      </c>
      <c r="C10" s="712">
        <f>H42</f>
        <v>2540630.59</v>
      </c>
      <c r="D10" s="713"/>
      <c r="E10" s="709" t="s">
        <v>460</v>
      </c>
      <c r="F10" s="710"/>
      <c r="G10" s="710"/>
      <c r="H10" s="710"/>
      <c r="I10" s="710"/>
      <c r="J10" s="710"/>
      <c r="K10" s="711"/>
      <c r="L10" s="148" t="s">
        <v>155</v>
      </c>
      <c r="M10" s="149">
        <f>'Encargos Sociais'!G10</f>
        <v>0.80420000000000003</v>
      </c>
    </row>
    <row r="11" spans="2:14" ht="18" thickBot="1" x14ac:dyDescent="0.35">
      <c r="B11" s="701" t="s">
        <v>456</v>
      </c>
      <c r="C11" s="702"/>
      <c r="D11" s="702"/>
      <c r="E11" s="702"/>
      <c r="F11" s="702"/>
      <c r="G11" s="702"/>
      <c r="H11" s="702"/>
      <c r="I11" s="702"/>
      <c r="J11" s="702"/>
      <c r="K11" s="703"/>
      <c r="L11" s="150" t="s">
        <v>9</v>
      </c>
      <c r="M11" s="151">
        <f>BDI!B40</f>
        <v>0.2452</v>
      </c>
    </row>
    <row r="12" spans="2:14" ht="18.5" thickBot="1" x14ac:dyDescent="0.35">
      <c r="B12" s="704"/>
      <c r="C12" s="705"/>
      <c r="D12" s="705"/>
      <c r="E12" s="705"/>
      <c r="F12" s="705"/>
      <c r="G12" s="705"/>
      <c r="H12" s="705"/>
      <c r="I12" s="705"/>
      <c r="J12" s="705"/>
      <c r="K12" s="706"/>
      <c r="L12" s="707" t="s">
        <v>185</v>
      </c>
      <c r="M12" s="708"/>
    </row>
    <row r="13" spans="2:14" x14ac:dyDescent="0.3">
      <c r="B13" s="6"/>
      <c r="C13" s="11"/>
      <c r="D13" s="133"/>
      <c r="E13" s="134"/>
      <c r="F13" s="135"/>
      <c r="G13" s="136"/>
      <c r="H13" s="136"/>
      <c r="I13" s="136"/>
      <c r="J13" s="137"/>
      <c r="K13" s="137"/>
      <c r="L13" s="137"/>
      <c r="M13" s="314"/>
    </row>
    <row r="14" spans="2:14" ht="14.5" thickBot="1" x14ac:dyDescent="0.35">
      <c r="B14" s="8"/>
      <c r="C14" s="13"/>
      <c r="D14" s="138"/>
      <c r="E14" s="139"/>
      <c r="F14" s="140"/>
      <c r="G14" s="141"/>
      <c r="H14" s="141"/>
      <c r="I14" s="141"/>
      <c r="J14" s="142"/>
      <c r="K14" s="142"/>
      <c r="L14" s="142"/>
      <c r="M14" s="315"/>
    </row>
    <row r="15" spans="2:14" x14ac:dyDescent="0.3">
      <c r="B15" s="688" t="s">
        <v>85</v>
      </c>
      <c r="C15" s="686" t="s">
        <v>12</v>
      </c>
      <c r="D15" s="684" t="s">
        <v>10</v>
      </c>
      <c r="E15" s="716" t="s">
        <v>11</v>
      </c>
      <c r="F15" s="718" t="s">
        <v>156</v>
      </c>
      <c r="G15" s="718" t="s">
        <v>157</v>
      </c>
      <c r="H15" s="718" t="s">
        <v>158</v>
      </c>
      <c r="I15" s="690" t="s">
        <v>209</v>
      </c>
      <c r="J15" s="690" t="s">
        <v>14</v>
      </c>
      <c r="K15" s="720" t="s">
        <v>177</v>
      </c>
      <c r="L15" s="722" t="s">
        <v>178</v>
      </c>
      <c r="M15" s="9"/>
    </row>
    <row r="16" spans="2:14" ht="34" customHeight="1" thickBot="1" x14ac:dyDescent="0.35">
      <c r="B16" s="689"/>
      <c r="C16" s="687"/>
      <c r="D16" s="685"/>
      <c r="E16" s="717"/>
      <c r="F16" s="719"/>
      <c r="G16" s="719"/>
      <c r="H16" s="719"/>
      <c r="I16" s="691"/>
      <c r="J16" s="691"/>
      <c r="K16" s="721"/>
      <c r="L16" s="723"/>
      <c r="M16" s="9"/>
    </row>
    <row r="17" spans="2:13" ht="18" x14ac:dyDescent="0.3">
      <c r="B17" s="156"/>
      <c r="C17" s="157"/>
      <c r="D17" s="158"/>
      <c r="E17" s="159"/>
      <c r="F17" s="160"/>
      <c r="G17" s="161"/>
      <c r="H17" s="161"/>
      <c r="I17" s="161"/>
      <c r="J17" s="162"/>
      <c r="K17" s="399"/>
      <c r="L17" s="190"/>
      <c r="M17" s="129"/>
    </row>
    <row r="18" spans="2:13" ht="18" x14ac:dyDescent="0.3">
      <c r="B18" s="316">
        <v>1</v>
      </c>
      <c r="C18" s="317" t="str">
        <f>VLOOKUP(B18,'Mem Cálc Quantit - Sec Educação'!B14:G31,4,0)</f>
        <v>ADMINISTRAÇÃO DOS SERVIÇOS</v>
      </c>
      <c r="D18" s="317"/>
      <c r="E18" s="164"/>
      <c r="F18" s="318"/>
      <c r="G18" s="165"/>
      <c r="H18" s="165">
        <f>H19</f>
        <v>83384.490000000005</v>
      </c>
      <c r="I18" s="165"/>
      <c r="J18" s="166"/>
      <c r="K18" s="167"/>
      <c r="L18" s="191">
        <f>L19</f>
        <v>66965.039999999994</v>
      </c>
      <c r="M18" s="9"/>
    </row>
    <row r="19" spans="2:13" ht="17.5" x14ac:dyDescent="0.3">
      <c r="B19" s="305" t="s">
        <v>199</v>
      </c>
      <c r="C19" s="306" t="str">
        <f>VLOOKUP(B19,'Mem Cálc Quantit - Sec Educação'!B15:G31,4,0)</f>
        <v>Administração Local</v>
      </c>
      <c r="D19" s="168" t="str">
        <f>VLOOKUP(B19,'Mem Cálc Quantit - Sec Educação'!B15:G31,5,0)</f>
        <v>UN</v>
      </c>
      <c r="E19" s="168">
        <f>TRUNC(('Orçamento Sintético - Sec Espor'!E19+'Orçamento Sintético - Sec Obras'!E19+'Orçamento Sintético - Sec Educa'!E19+'Orçamento Sintético - Sec Saúde'!E19+'Orçamento Sintético - Sec Assis'!E19),2)</f>
        <v>51</v>
      </c>
      <c r="F19" s="169">
        <f>VLOOKUP(J19,'Composição de Custos Unitários'!D14:L20,9,0)</f>
        <v>1313.04</v>
      </c>
      <c r="G19" s="169">
        <f>TRUNC(F19*$N$1, 2)</f>
        <v>1634.99</v>
      </c>
      <c r="H19" s="169">
        <f t="shared" ref="H19" si="0">TRUNC(E19 * G19, 2)</f>
        <v>83384.490000000005</v>
      </c>
      <c r="I19" s="168" t="str">
        <f>VLOOKUP(B19,'Mem Cálc Quantit - Sec Educação'!B15:G31,3,0)</f>
        <v>Próprio</v>
      </c>
      <c r="J19" s="168" t="str">
        <f>VLOOKUP(B19,'Mem Cálc Quantit - Sec Educação'!B15:G31,2,0)</f>
        <v>CP-383</v>
      </c>
      <c r="K19" s="170">
        <f>H19/$H$42</f>
        <v>3.2820391255700028E-2</v>
      </c>
      <c r="L19" s="192">
        <f>TRUNC((E19*F19),2)</f>
        <v>66965.039999999994</v>
      </c>
      <c r="M19" s="9"/>
    </row>
    <row r="20" spans="2:13" ht="17.5" x14ac:dyDescent="0.3">
      <c r="B20" s="305"/>
      <c r="C20" s="306"/>
      <c r="D20" s="168"/>
      <c r="E20" s="171"/>
      <c r="F20" s="320"/>
      <c r="G20" s="169"/>
      <c r="H20" s="169"/>
      <c r="I20" s="169"/>
      <c r="J20" s="168"/>
      <c r="K20" s="170"/>
      <c r="L20" s="193"/>
      <c r="M20" s="9"/>
    </row>
    <row r="21" spans="2:13" ht="18" x14ac:dyDescent="0.3">
      <c r="B21" s="316">
        <v>2</v>
      </c>
      <c r="C21" s="317" t="str">
        <f>VLOOKUP(B21,'Mem Cálc Quantit - Sec Educação'!B24:G31,4,0)</f>
        <v>TRANSPORTE DE MATERIAIS</v>
      </c>
      <c r="D21" s="317"/>
      <c r="E21" s="166"/>
      <c r="F21" s="318"/>
      <c r="G21" s="165"/>
      <c r="H21" s="165">
        <f>H22</f>
        <v>193607.95</v>
      </c>
      <c r="I21" s="166"/>
      <c r="J21" s="166"/>
      <c r="K21" s="172"/>
      <c r="L21" s="191">
        <f>L22</f>
        <v>155508.4</v>
      </c>
      <c r="M21" s="9"/>
    </row>
    <row r="22" spans="2:13" ht="35" x14ac:dyDescent="0.3">
      <c r="B22" s="305" t="s">
        <v>200</v>
      </c>
      <c r="C22" s="306" t="str">
        <f>VLOOKUP(B22,'Mem Cálc Quantit - Sec Educação'!B2:G45500,4,0)</f>
        <v>MOBILIZAÇÃO E DESMOBILIZAÇÃO DE EQUIPAMENTOS PARA EXECUÇÃO DE CERCAMENTOS - SOMENTE PARA ZONA RURAL (INCLUSO NO VALOR O RETORNO)</v>
      </c>
      <c r="D22" s="168" t="str">
        <f>VLOOKUP(B22,'Mem Cálc Quantit - Sec Educação'!B2:G49496,5,0)</f>
        <v>km</v>
      </c>
      <c r="E22" s="168">
        <f>TRUNC(('Orçamento Sintético - Sec Espor'!E22+'Orçamento Sintético - Sec Obras'!E22+'Orçamento Sintético - Sec Educa'!E22+'Orçamento Sintético - Sec Saúde'!E22+'Orçamento Sintético - Sec Assis'!E22),2)</f>
        <v>3887.71</v>
      </c>
      <c r="F22" s="169">
        <f>VLOOKUP(J22,'Composição de Custos Unitários'!D2:L255542,9,0)</f>
        <v>40</v>
      </c>
      <c r="G22" s="169">
        <f>TRUNC(F22*$N$1, 2)</f>
        <v>49.8</v>
      </c>
      <c r="H22" s="169">
        <f t="shared" ref="H22" si="1">TRUNC(E22 * G22, 2)</f>
        <v>193607.95</v>
      </c>
      <c r="I22" s="168" t="str">
        <f>VLOOKUP(B22,'Mem Cálc Quantit - Sec Educação'!B2:G99890,3,0)</f>
        <v>Próprio</v>
      </c>
      <c r="J22" s="168" t="str">
        <f>VLOOKUP(B22,'Mem Cálc Quantit - Sec Educação'!B2:G455500,2,0)</f>
        <v>CP-403</v>
      </c>
      <c r="K22" s="170">
        <f>H22/$H$42</f>
        <v>7.6204683499461454E-2</v>
      </c>
      <c r="L22" s="192">
        <f t="shared" ref="L22" si="2">TRUNC((E22*F22),2)</f>
        <v>155508.4</v>
      </c>
      <c r="M22" s="424"/>
    </row>
    <row r="23" spans="2:13" ht="17.5" x14ac:dyDescent="0.3">
      <c r="B23" s="305"/>
      <c r="C23" s="306"/>
      <c r="D23" s="168"/>
      <c r="E23" s="171"/>
      <c r="F23" s="320"/>
      <c r="G23" s="169"/>
      <c r="H23" s="169"/>
      <c r="I23" s="169"/>
      <c r="J23" s="168"/>
      <c r="K23" s="170"/>
      <c r="L23" s="193"/>
      <c r="M23" s="9"/>
    </row>
    <row r="24" spans="2:13" ht="18" x14ac:dyDescent="0.3">
      <c r="B24" s="316">
        <v>3</v>
      </c>
      <c r="C24" s="317" t="str">
        <f>VLOOKUP(B24,'Mem Cálc Quantit - Sec Educação'!B1:G74,4,0)</f>
        <v>CERCAMENTO EM ALAMBRADO</v>
      </c>
      <c r="D24" s="317"/>
      <c r="E24" s="166"/>
      <c r="F24" s="318"/>
      <c r="G24" s="165"/>
      <c r="H24" s="165">
        <f>TRUNC((SUM(H25:H33)),2)</f>
        <v>2000302.48</v>
      </c>
      <c r="I24" s="166"/>
      <c r="J24" s="166"/>
      <c r="K24" s="172"/>
      <c r="L24" s="191">
        <f>TRUNC((SUM(L25:L33)),2)</f>
        <v>1606442.19</v>
      </c>
      <c r="M24" s="9"/>
    </row>
    <row r="25" spans="2:13" ht="87.5" x14ac:dyDescent="0.3">
      <c r="B25" s="305" t="s">
        <v>201</v>
      </c>
      <c r="C25" s="306" t="str">
        <f>VLOOKUP(B25,'Mem Cálc Quantit - Sec Educação'!B5:G45503,4,0)</f>
        <v>ALAMBRADO EM MOURÕES DE CONCRETO, COM TELA DE ARAME GALVANIZADA QUADRANGULAR/LOSANGULAR, FIO 2,77 MM (12 BWG), MALHA 10 X 10 CM, H = 2 M - (INCLUSIVE MURETA EM CONCRETO) E MOURAO DE CONCRETO CURVO, *10 X 10* CM, H= *2,60* M + CURVA DE 0,40 M COM ARAMES FARPADOS NA SEÇÃO CURVA DOS MOURÕES</v>
      </c>
      <c r="D25" s="168" t="str">
        <f>VLOOKUP(B25,'Mem Cálc Quantit - Sec Educação'!B5:G49499,5,0)</f>
        <v>M</v>
      </c>
      <c r="E25" s="168">
        <f>TRUNC(('Orçamento Sintético - Sec Espor'!E25+'Orçamento Sintético - Sec Obras'!E25+'Orçamento Sintético - Sec Educa'!E25+'Orçamento Sintético - Sec Saúde'!E25+'Orçamento Sintético - Sec Assis'!E25),2)</f>
        <v>2600</v>
      </c>
      <c r="F25" s="169">
        <f>VLOOKUP(J25,'Composição de Custos Unitários'!D5:L255545,9,0)</f>
        <v>154.47999999999999</v>
      </c>
      <c r="G25" s="169">
        <f>TRUNC(F25*$N$1, 2)</f>
        <v>192.35</v>
      </c>
      <c r="H25" s="169">
        <f t="shared" ref="H25:H29" si="3">TRUNC(E25 * G25, 2)</f>
        <v>500110</v>
      </c>
      <c r="I25" s="168" t="str">
        <f>VLOOKUP(B25,'Mem Cálc Quantit - Sec Educação'!B5:G99893,3,0)</f>
        <v>Próprio</v>
      </c>
      <c r="J25" s="168" t="str">
        <f>VLOOKUP(B25,'Mem Cálc Quantit - Sec Educação'!B5:G455503,2,0)</f>
        <v>CP-394</v>
      </c>
      <c r="K25" s="170">
        <f t="shared" ref="K25:K29" si="4">H25/$H$42</f>
        <v>0.19684483134559128</v>
      </c>
      <c r="L25" s="192">
        <f t="shared" ref="L25:L29" si="5">TRUNC((E25*F25),2)</f>
        <v>401648</v>
      </c>
      <c r="M25" s="9"/>
    </row>
    <row r="26" spans="2:13" ht="87.5" x14ac:dyDescent="0.3">
      <c r="B26" s="305" t="s">
        <v>221</v>
      </c>
      <c r="C26" s="306" t="str">
        <f>VLOOKUP(B26,'Mem Cálc Quantit - Sec Educação'!B6:G45504,4,0)</f>
        <v>ALAMBRADO EM MOURÕES DE CONCRETO, COM TELA DE ARAME GALVANIZADA QUADRANGULAR/LOSANGULAR, FIO 2,77 MM (12 BWG), MALHA 10 X 10 CM, H = 2 M - (INCLUSIVE MURETA EM CONCRETO) E MOURAO DE CONCRETO CURVO, *10 X 10* CM, H= *2,60* M + CURVA DE 0,40 M COM ARAMES LISOS GALVANIZADOS NA SEÇÃO CURVA DOS MOURÕES</v>
      </c>
      <c r="D26" s="168" t="str">
        <f>VLOOKUP(B26,'Mem Cálc Quantit - Sec Educação'!B6:G49500,5,0)</f>
        <v>M</v>
      </c>
      <c r="E26" s="168">
        <f>TRUNC(('Orçamento Sintético - Sec Espor'!E26+'Orçamento Sintético - Sec Obras'!E26+'Orçamento Sintético - Sec Educa'!E26+'Orçamento Sintético - Sec Saúde'!E26+'Orçamento Sintético - Sec Assis'!E26),2)</f>
        <v>1665.2</v>
      </c>
      <c r="F26" s="169">
        <f>VLOOKUP(J26,'Composição de Custos Unitários'!D6:L255546,9,0)</f>
        <v>153.51</v>
      </c>
      <c r="G26" s="169">
        <f t="shared" ref="G26:G29" si="6">TRUNC(F26*$N$1, 2)</f>
        <v>191.15</v>
      </c>
      <c r="H26" s="169">
        <f t="shared" si="3"/>
        <v>318302.98</v>
      </c>
      <c r="I26" s="168" t="str">
        <f>VLOOKUP(B26,'Mem Cálc Quantit - Sec Educação'!B6:G99894,3,0)</f>
        <v>Próprio</v>
      </c>
      <c r="J26" s="168" t="str">
        <f>VLOOKUP(B26,'Mem Cálc Quantit - Sec Educação'!B6:G455504,2,0)</f>
        <v>CP-405</v>
      </c>
      <c r="K26" s="170">
        <f t="shared" si="4"/>
        <v>0.1252850301231711</v>
      </c>
      <c r="L26" s="192">
        <f t="shared" si="5"/>
        <v>255624.85</v>
      </c>
      <c r="M26" s="9"/>
    </row>
    <row r="27" spans="2:13" ht="70" x14ac:dyDescent="0.3">
      <c r="B27" s="305" t="s">
        <v>222</v>
      </c>
      <c r="C27" s="306" t="str">
        <f>VLOOKUP(B27,'Mem Cálc Quantit - Sec Educação'!B7:G45505,4,0)</f>
        <v>ALAMBRADO PARA QUADRA POLIESPORTIVA, ESTRUTURADO POR TUBOS DE ACO GALVANIZADO, (MONTANTES COM DIAMETRO 2", TRAVESSAS E ESCORAS COM DIÂMETRO 1 ¼), COM TELA DE ARAME GALVANIZADO, FIO 12 BWG E MALHA QUADRADA 5X5CM (EXCETO MURETA). AF_03/2021</v>
      </c>
      <c r="D27" s="168" t="str">
        <f>VLOOKUP(B27,'Mem Cálc Quantit - Sec Educação'!B7:G49501,5,0)</f>
        <v>M²</v>
      </c>
      <c r="E27" s="168">
        <f>TRUNC(('Orçamento Sintético - Sec Espor'!E27+'Orçamento Sintético - Sec Obras'!E27+'Orçamento Sintético - Sec Educa'!E27+'Orçamento Sintético - Sec Saúde'!E27+'Orçamento Sintético - Sec Assis'!E27),2)</f>
        <v>3404</v>
      </c>
      <c r="F27" s="169">
        <f>VLOOKUP(J27,'Composição de Custos Unitários'!D7:L255547,9,0)</f>
        <v>166.25</v>
      </c>
      <c r="G27" s="169">
        <f t="shared" si="6"/>
        <v>207.01</v>
      </c>
      <c r="H27" s="169">
        <f t="shared" si="3"/>
        <v>704662.04</v>
      </c>
      <c r="I27" s="168" t="str">
        <f>VLOOKUP(B27,'Mem Cálc Quantit - Sec Educação'!B7:G99895,3,0)</f>
        <v>SINAPI</v>
      </c>
      <c r="J27" s="168">
        <f>VLOOKUP(B27,'Mem Cálc Quantit - Sec Educação'!B7:G455505,2,0)</f>
        <v>102363</v>
      </c>
      <c r="K27" s="170">
        <f t="shared" si="4"/>
        <v>0.27735714226758174</v>
      </c>
      <c r="L27" s="192">
        <f t="shared" si="5"/>
        <v>565915</v>
      </c>
      <c r="M27" s="9"/>
    </row>
    <row r="28" spans="2:13" ht="52.5" x14ac:dyDescent="0.3">
      <c r="B28" s="305" t="s">
        <v>223</v>
      </c>
      <c r="C28" s="306" t="str">
        <f>VLOOKUP(B28,'Mem Cálc Quantit - Sec Educação'!B8:G45506,4,0)</f>
        <v>PORTÃO DE ABRIR EM TUBOS DE AÇO GALVANIZADO DN 1 1/4" COM FECHAMENTO EM TELA DE ALAMBRADO COM ARAME GALVANIZADO, FIO 12 BWG E MALHA QUADRADA 5X5CM</v>
      </c>
      <c r="D28" s="168" t="str">
        <f>VLOOKUP(B28,'Mem Cálc Quantit - Sec Educação'!B8:G49502,5,0)</f>
        <v>UN</v>
      </c>
      <c r="E28" s="168">
        <f>TRUNC(('Orçamento Sintético - Sec Espor'!E28+'Orçamento Sintético - Sec Obras'!E28+'Orçamento Sintético - Sec Educa'!E28+'Orçamento Sintético - Sec Saúde'!E28+'Orçamento Sintético - Sec Assis'!E28),2)</f>
        <v>6</v>
      </c>
      <c r="F28" s="169">
        <f>VLOOKUP(J28,'Composição de Custos Unitários'!D8:L255548,9,0)</f>
        <v>1019.99</v>
      </c>
      <c r="G28" s="169">
        <f t="shared" si="6"/>
        <v>1270.0899999999999</v>
      </c>
      <c r="H28" s="169">
        <f t="shared" si="3"/>
        <v>7620.54</v>
      </c>
      <c r="I28" s="168" t="str">
        <f>VLOOKUP(B28,'Mem Cálc Quantit - Sec Educação'!B8:G99896,3,0)</f>
        <v>Próprio</v>
      </c>
      <c r="J28" s="168" t="str">
        <f>VLOOKUP(B28,'Mem Cálc Quantit - Sec Educação'!B8:G455506,2,0)</f>
        <v>CP-401</v>
      </c>
      <c r="K28" s="170">
        <f t="shared" si="4"/>
        <v>2.9994679391780448E-3</v>
      </c>
      <c r="L28" s="192">
        <f t="shared" si="5"/>
        <v>6119.94</v>
      </c>
      <c r="M28" s="9"/>
    </row>
    <row r="29" spans="2:13" ht="52.5" x14ac:dyDescent="0.3">
      <c r="B29" s="305" t="s">
        <v>224</v>
      </c>
      <c r="C29" s="306" t="str">
        <f>VLOOKUP(B29,'Mem Cálc Quantit - Sec Educação'!B9:G45507,4,0)</f>
        <v>PORTAO DESLIZANTE L=4,50M X H=2,10M - COM GRADIL SUPERIOR E FECHAMENTO EM LAMBRIL INFERIOR (INCLUSO TRILHOS, ROLDANAS E PINTURA EM ESMALTE SINTÉTICO)  - FORNECIMENTO E INSTALAÇÃO</v>
      </c>
      <c r="D29" s="168" t="str">
        <f>VLOOKUP(B29,'Mem Cálc Quantit - Sec Educação'!B9:G49503,5,0)</f>
        <v>UN</v>
      </c>
      <c r="E29" s="168">
        <f>TRUNC(('Orçamento Sintético - Sec Espor'!E29+'Orçamento Sintético - Sec Obras'!E29+'Orçamento Sintético - Sec Educa'!E29+'Orçamento Sintético - Sec Saúde'!E29+'Orçamento Sintético - Sec Assis'!E29),2)</f>
        <v>47</v>
      </c>
      <c r="F29" s="169">
        <f>VLOOKUP(J29,'Composição de Custos Unitários'!D9:L255549,9,0)</f>
        <v>4803.8900000000003</v>
      </c>
      <c r="G29" s="169">
        <f t="shared" si="6"/>
        <v>5981.8</v>
      </c>
      <c r="H29" s="169">
        <f t="shared" si="3"/>
        <v>281144.59999999998</v>
      </c>
      <c r="I29" s="168" t="str">
        <f>VLOOKUP(B29,'Mem Cálc Quantit - Sec Educação'!B9:G99897,3,0)</f>
        <v>Próprio</v>
      </c>
      <c r="J29" s="168" t="str">
        <f>VLOOKUP(B29,'Mem Cálc Quantit - Sec Educação'!B9:G455507,2,0)</f>
        <v>CP-395</v>
      </c>
      <c r="K29" s="170">
        <f t="shared" si="4"/>
        <v>0.11065937767835819</v>
      </c>
      <c r="L29" s="192">
        <f t="shared" si="5"/>
        <v>225782.83</v>
      </c>
      <c r="M29" s="9"/>
    </row>
    <row r="30" spans="2:13" ht="52.5" x14ac:dyDescent="0.3">
      <c r="B30" s="305" t="s">
        <v>225</v>
      </c>
      <c r="C30" s="306" t="str">
        <f>VLOOKUP(B30,'Mem Cálc Quantit - Sec Educação'!B10:G45508,4,0)</f>
        <v>PORTÃO DE ABRIR  L=0,9M X H=2,10M - COM GRADIL SUPERIOR E FECHAMENTO EM LAMBRIL INFERIOR (INCLUSO DOBRADIÇAS E PINTURA EM ESMALTE SINTÉTICO)  - FORNECIMENTO E INSTALAÇÃO</v>
      </c>
      <c r="D30" s="168" t="str">
        <f>VLOOKUP(B30,'Mem Cálc Quantit - Sec Educação'!B10:G49504,5,0)</f>
        <v>UN</v>
      </c>
      <c r="E30" s="168">
        <f>TRUNC(('Orçamento Sintético - Sec Espor'!E30+'Orçamento Sintético - Sec Obras'!E30+'Orçamento Sintético - Sec Educa'!E30+'Orçamento Sintético - Sec Saúde'!E30+'Orçamento Sintético - Sec Assis'!E30),2)</f>
        <v>19</v>
      </c>
      <c r="F30" s="169">
        <f>VLOOKUP(J30,'Composição de Custos Unitários'!D10:L255550,9,0)</f>
        <v>2157.35</v>
      </c>
      <c r="G30" s="169">
        <f t="shared" ref="G30:G33" si="7">TRUNC(F30*$N$1, 2)</f>
        <v>2686.33</v>
      </c>
      <c r="H30" s="169">
        <f t="shared" ref="H30:H33" si="8">TRUNC(E30 * G30, 2)</f>
        <v>51040.27</v>
      </c>
      <c r="I30" s="168" t="str">
        <f>VLOOKUP(B30,'Mem Cálc Quantit - Sec Educação'!B10:G99898,3,0)</f>
        <v>Próprio</v>
      </c>
      <c r="J30" s="168" t="str">
        <f>VLOOKUP(B30,'Mem Cálc Quantit - Sec Educação'!B10:G455508,2,0)</f>
        <v>CP-396</v>
      </c>
      <c r="K30" s="170">
        <f t="shared" ref="K30:K33" si="9">H30/$H$42</f>
        <v>2.0089606966434265E-2</v>
      </c>
      <c r="L30" s="192">
        <f t="shared" ref="L30:L33" si="10">TRUNC((E30*F30),2)</f>
        <v>40989.65</v>
      </c>
      <c r="M30" s="9"/>
    </row>
    <row r="31" spans="2:13" ht="35" x14ac:dyDescent="0.3">
      <c r="B31" s="305" t="s">
        <v>226</v>
      </c>
      <c r="C31" s="306" t="str">
        <f>VLOOKUP(B31,'Mem Cálc Quantit - Sec Educação'!B11:G45509,4,0)</f>
        <v>VIGA DE SUPORTE PARA PORTÃO DESLIZANTE, SEÇÃO 15X25CM, C= 9,20M COM ARMADURA PRONTA - FORNECIMENTO E INSTALAÇÃO</v>
      </c>
      <c r="D31" s="168" t="str">
        <f>VLOOKUP(B31,'Mem Cálc Quantit - Sec Educação'!B11:G49505,5,0)</f>
        <v>UN</v>
      </c>
      <c r="E31" s="168">
        <f>TRUNC(('Orçamento Sintético - Sec Espor'!E31+'Orçamento Sintético - Sec Obras'!E31+'Orçamento Sintético - Sec Educa'!E31+'Orçamento Sintético - Sec Saúde'!E31+'Orçamento Sintético - Sec Assis'!E31),2)</f>
        <v>47</v>
      </c>
      <c r="F31" s="169">
        <f>VLOOKUP(J31,'Composição de Custos Unitários'!D11:L255551,9,0)</f>
        <v>869.22</v>
      </c>
      <c r="G31" s="169">
        <f t="shared" si="7"/>
        <v>1082.3499999999999</v>
      </c>
      <c r="H31" s="169">
        <f t="shared" si="8"/>
        <v>50870.45</v>
      </c>
      <c r="I31" s="168" t="str">
        <f>VLOOKUP(B31,'Mem Cálc Quantit - Sec Educação'!B11:G99899,3,0)</f>
        <v>Próprio</v>
      </c>
      <c r="J31" s="168" t="str">
        <f>VLOOKUP(B31,'Mem Cálc Quantit - Sec Educação'!B11:G455509,2,0)</f>
        <v>CP-397</v>
      </c>
      <c r="K31" s="170">
        <f t="shared" si="9"/>
        <v>2.0022765293084187E-2</v>
      </c>
      <c r="L31" s="192">
        <f t="shared" si="10"/>
        <v>40853.339999999997</v>
      </c>
      <c r="M31" s="9"/>
    </row>
    <row r="32" spans="2:13" ht="35" x14ac:dyDescent="0.3">
      <c r="B32" s="305" t="s">
        <v>473</v>
      </c>
      <c r="C32" s="306" t="str">
        <f>VLOOKUP(B32,'Mem Cálc Quantit - Sec Educação'!B12:G45510,4,0)</f>
        <v>PILAR DE SUPORTE PARA PORTÃO DE GIRO, SEÇÃO 15X15CM, C= 3,30M COM ARMADURA PRONTA - FORNECIMENTO E INSTALAÇÃO</v>
      </c>
      <c r="D32" s="168" t="str">
        <f>VLOOKUP(B32,'Mem Cálc Quantit - Sec Educação'!B12:G49506,5,0)</f>
        <v>UN</v>
      </c>
      <c r="E32" s="168">
        <f>TRUNC(('Orçamento Sintético - Sec Espor'!E32+'Orçamento Sintético - Sec Obras'!E32+'Orçamento Sintético - Sec Educa'!E32+'Orçamento Sintético - Sec Saúde'!E32+'Orçamento Sintético - Sec Assis'!E32),2)</f>
        <v>38</v>
      </c>
      <c r="F32" s="169">
        <f>VLOOKUP(J32,'Composição de Custos Unitários'!D12:L255552,9,0)</f>
        <v>514.41</v>
      </c>
      <c r="G32" s="169">
        <f t="shared" si="7"/>
        <v>640.54</v>
      </c>
      <c r="H32" s="169">
        <f t="shared" si="8"/>
        <v>24340.52</v>
      </c>
      <c r="I32" s="168" t="str">
        <f>VLOOKUP(B32,'Mem Cálc Quantit - Sec Educação'!B12:G99900,3,0)</f>
        <v>Próprio</v>
      </c>
      <c r="J32" s="168" t="str">
        <f>VLOOKUP(B32,'Mem Cálc Quantit - Sec Educação'!B12:G455510,2,0)</f>
        <v>CP-398</v>
      </c>
      <c r="K32" s="170">
        <f t="shared" si="9"/>
        <v>9.5805033977804707E-3</v>
      </c>
      <c r="L32" s="192">
        <f t="shared" si="10"/>
        <v>19547.580000000002</v>
      </c>
      <c r="M32" s="9"/>
    </row>
    <row r="33" spans="2:13" ht="35" x14ac:dyDescent="0.3">
      <c r="B33" s="305" t="s">
        <v>483</v>
      </c>
      <c r="C33" s="306" t="str">
        <f>VLOOKUP(B33,'Mem Cálc Quantit - Sec Educação'!B13:G45511,4,0)</f>
        <v>PILAR DE SUPORTE PARA PORTÃO DESLIZANTE, SEÇÃO 15X15CM, C= 3,40M COM ARMADURA PRONTA - FORNECIMENTO E INSTALAÇÃO</v>
      </c>
      <c r="D33" s="168" t="str">
        <f>VLOOKUP(B33,'Mem Cálc Quantit - Sec Educação'!B13:G49507,5,0)</f>
        <v>UN</v>
      </c>
      <c r="E33" s="168">
        <f>TRUNC(('Orçamento Sintético - Sec Espor'!E33+'Orçamento Sintético - Sec Obras'!E33+'Orçamento Sintético - Sec Educa'!E33+'Orçamento Sintético - Sec Saúde'!E33+'Orçamento Sintético - Sec Assis'!E33),2)</f>
        <v>94</v>
      </c>
      <c r="F33" s="169">
        <f>VLOOKUP(J33,'Composição de Custos Unitários'!D13:L255553,9,0)</f>
        <v>531.5</v>
      </c>
      <c r="G33" s="169">
        <f t="shared" si="7"/>
        <v>661.82</v>
      </c>
      <c r="H33" s="169">
        <f t="shared" si="8"/>
        <v>62211.08</v>
      </c>
      <c r="I33" s="168" t="str">
        <f>VLOOKUP(B33,'Mem Cálc Quantit - Sec Educação'!B13:G99901,3,0)</f>
        <v>Próprio</v>
      </c>
      <c r="J33" s="168" t="str">
        <f>VLOOKUP(B33,'Mem Cálc Quantit - Sec Educação'!B13:G455511,2,0)</f>
        <v>CP-399</v>
      </c>
      <c r="K33" s="170">
        <f t="shared" si="9"/>
        <v>2.4486472076997234E-2</v>
      </c>
      <c r="L33" s="192">
        <f t="shared" si="10"/>
        <v>49961</v>
      </c>
      <c r="M33" s="9"/>
    </row>
    <row r="34" spans="2:13" ht="17.5" x14ac:dyDescent="0.3">
      <c r="B34" s="305"/>
      <c r="C34" s="306"/>
      <c r="D34" s="168"/>
      <c r="E34" s="168"/>
      <c r="F34" s="169"/>
      <c r="G34" s="169"/>
      <c r="H34" s="169"/>
      <c r="I34" s="168"/>
      <c r="J34" s="168"/>
      <c r="K34" s="170"/>
      <c r="L34" s="192"/>
      <c r="M34" s="9"/>
    </row>
    <row r="35" spans="2:13" ht="18" x14ac:dyDescent="0.3">
      <c r="B35" s="316">
        <v>4</v>
      </c>
      <c r="C35" s="317" t="str">
        <f>VLOOKUP(B35,'Orçamento Sintético - Sec Saúde'!B10:G114546,2,0)</f>
        <v>CERCAMENTO EM GRADIL 3D</v>
      </c>
      <c r="D35" s="317"/>
      <c r="E35" s="166"/>
      <c r="F35" s="318"/>
      <c r="G35" s="165"/>
      <c r="H35" s="165">
        <f>TRUNC((SUM(H36:H40)),2)</f>
        <v>263335.67</v>
      </c>
      <c r="I35" s="166"/>
      <c r="J35" s="166"/>
      <c r="K35" s="172"/>
      <c r="L35" s="191">
        <f>TRUNC((SUM(L36:L40)),2)</f>
        <v>211489.78</v>
      </c>
      <c r="M35" s="9"/>
    </row>
    <row r="36" spans="2:13" ht="35" x14ac:dyDescent="0.3">
      <c r="B36" s="305" t="s">
        <v>202</v>
      </c>
      <c r="C36" s="306" t="str">
        <f>VLOOKUP(B36,'Mem Cálc Quantit - Sec Saúde'!B30:G5561,4,0)</f>
        <v>TRANSPORTE PARA AQUISIÇÃO DE MATERIAIS PARA GRADIS E PORTÕES 3D - SOMENTE CUIABÁ X VILA BELA (INCLUSO NO VALOR O RETORNO)</v>
      </c>
      <c r="D36" s="168" t="str">
        <f>VLOOKUP(B36,'Mem Cálc Quantit - Sec Saúde'!B30:G5561,5,0)</f>
        <v>km</v>
      </c>
      <c r="E36" s="168">
        <f>TRUNC(('Orçamento Sintético - Sec Saúde'!E36+'Orçamento Sintético - Sec Assis'!E36),2)</f>
        <v>1044.4000000000001</v>
      </c>
      <c r="F36" s="169">
        <f>VLOOKUP(J36,'Composição de Custos Unitários'!D29:L26569,9,0)</f>
        <v>3.42</v>
      </c>
      <c r="G36" s="169">
        <f t="shared" ref="G36" si="11">TRUNC(F36*$N$1, 2)</f>
        <v>4.25</v>
      </c>
      <c r="H36" s="169">
        <f t="shared" ref="H36" si="12">TRUNC(E36 * G36, 2)</f>
        <v>4438.7</v>
      </c>
      <c r="I36" s="168" t="str">
        <f>VLOOKUP(B36,'Mem Cálc Quantit - Sec Saúde'!B30:G445471,3,0)</f>
        <v>Próprio</v>
      </c>
      <c r="J36" s="168" t="str">
        <f>VLOOKUP(B36,'Mem Cálc Quantit - Sec Saúde'!B30:G43471,2,0)</f>
        <v>CP-404</v>
      </c>
      <c r="K36" s="170">
        <f>H36/$H$42</f>
        <v>1.7470859468790385E-3</v>
      </c>
      <c r="L36" s="192">
        <f>TRUNC((E36*F36),2)</f>
        <v>3571.84</v>
      </c>
      <c r="M36" s="9"/>
    </row>
    <row r="37" spans="2:13" ht="35" x14ac:dyDescent="0.3">
      <c r="B37" s="305" t="s">
        <v>363</v>
      </c>
      <c r="C37" s="306" t="str">
        <f>VLOOKUP(B37,'Mem Cálc Quantit - Sec Saúde'!B31:G5562,4,0)</f>
        <v>VIGA DE SUPORTE PARA PORTÃO DESLIZANTE, SEÇÃO 15X25CM, C= 9,20M COM ARMADURA PRONTA - FORNECIMENTO E INSTALAÇÃO</v>
      </c>
      <c r="D37" s="168" t="str">
        <f>VLOOKUP(B37,'Mem Cálc Quantit - Sec Saúde'!B31:G5562,5,0)</f>
        <v>UN</v>
      </c>
      <c r="E37" s="168">
        <f>TRUNC(('Orçamento Sintético - Sec Saúde'!E37+'Orçamento Sintético - Sec Assis'!E37),2)</f>
        <v>8</v>
      </c>
      <c r="F37" s="169">
        <f>VLOOKUP(J37,'Composição de Custos Unitários'!D30:L26570,9,0)</f>
        <v>869.22</v>
      </c>
      <c r="G37" s="169">
        <f t="shared" ref="G37:G40" si="13">TRUNC(F37*$N$1, 2)</f>
        <v>1082.3499999999999</v>
      </c>
      <c r="H37" s="169">
        <f t="shared" ref="H37:H40" si="14">TRUNC(E37 * G37, 2)</f>
        <v>8658.7999999999993</v>
      </c>
      <c r="I37" s="168" t="str">
        <f>VLOOKUP(B37,'Mem Cálc Quantit - Sec Saúde'!B31:G445472,3,0)</f>
        <v>Próprio</v>
      </c>
      <c r="J37" s="168" t="str">
        <f>VLOOKUP(B37,'Mem Cálc Quantit - Sec Saúde'!B31:G43472,2,0)</f>
        <v>CP-397</v>
      </c>
      <c r="K37" s="170">
        <f t="shared" ref="K37:K40" si="15">H37/$H$42</f>
        <v>3.4081302626526276E-3</v>
      </c>
      <c r="L37" s="192">
        <f t="shared" ref="L37:L40" si="16">TRUNC((E37*F37),2)</f>
        <v>6953.76</v>
      </c>
      <c r="M37" s="9"/>
    </row>
    <row r="38" spans="2:13" ht="52.5" x14ac:dyDescent="0.3">
      <c r="B38" s="305" t="s">
        <v>365</v>
      </c>
      <c r="C38" s="306" t="str">
        <f>VLOOKUP(B38,'Mem Cálc Quantit - Sec Saúde'!B32:G5563,4,0)</f>
        <v>GRADIL 3D, MALHA 20X5CM, Ø 5MM 250X203 CM, INCLUSIVE POSTES PARA CHUMBAMENTO (SEÇÃO 60X40MM E H=2,60M) E ACESSÓRIOS NA COR VERDE - FORNECIMENTO E INSTALAÇÃO</v>
      </c>
      <c r="D38" s="168" t="str">
        <f>VLOOKUP(B38,'Mem Cálc Quantit - Sec Saúde'!B32:G5563,5,0)</f>
        <v>M</v>
      </c>
      <c r="E38" s="168">
        <f>TRUNC(('Orçamento Sintético - Sec Saúde'!E38+'Orçamento Sintético - Sec Assis'!E38),2)</f>
        <v>375</v>
      </c>
      <c r="F38" s="169">
        <f>VLOOKUP(J38,'Composição de Custos Unitários'!D31:L26571,9,0)</f>
        <v>399.74</v>
      </c>
      <c r="G38" s="169">
        <f t="shared" si="13"/>
        <v>497.75</v>
      </c>
      <c r="H38" s="169">
        <f t="shared" si="14"/>
        <v>186656.25</v>
      </c>
      <c r="I38" s="168" t="str">
        <f>VLOOKUP(B38,'Mem Cálc Quantit - Sec Saúde'!B32:G445473,3,0)</f>
        <v>Próprio</v>
      </c>
      <c r="J38" s="168" t="str">
        <f>VLOOKUP(B38,'Mem Cálc Quantit - Sec Saúde'!B32:G43473,2,0)</f>
        <v>CP-400</v>
      </c>
      <c r="K38" s="170">
        <f t="shared" si="15"/>
        <v>7.3468473037632764E-2</v>
      </c>
      <c r="L38" s="192">
        <f t="shared" si="16"/>
        <v>149902.5</v>
      </c>
      <c r="M38" s="9"/>
    </row>
    <row r="39" spans="2:13" ht="35" x14ac:dyDescent="0.3">
      <c r="B39" s="305" t="s">
        <v>368</v>
      </c>
      <c r="C39" s="306" t="str">
        <f>VLOOKUP(B39,'Mem Cálc Quantit - Sec Saúde'!B33:G5564,4,0)</f>
        <v>KIT PORTÃO ABRIR EM GRADIL 3D - MALHA 5X20CM FIO 4,30MM H=2,03M L=0,90M - COR VERDE - FORNECIMENTO E INSTALAÇÃO</v>
      </c>
      <c r="D39" s="168" t="str">
        <f>VLOOKUP(B39,'Mem Cálc Quantit - Sec Saúde'!B33:G5564,5,0)</f>
        <v>UN</v>
      </c>
      <c r="E39" s="168">
        <f>TRUNC(('Orçamento Sintético - Sec Saúde'!E39+'Orçamento Sintético - Sec Assis'!E39),2)</f>
        <v>8</v>
      </c>
      <c r="F39" s="169">
        <f>VLOOKUP(J39,'Composição de Custos Unitários'!D32:L26572,9,0)</f>
        <v>1594.72</v>
      </c>
      <c r="G39" s="169">
        <f t="shared" si="13"/>
        <v>1985.74</v>
      </c>
      <c r="H39" s="169">
        <f t="shared" si="14"/>
        <v>15885.92</v>
      </c>
      <c r="I39" s="168" t="str">
        <f>VLOOKUP(B39,'Mem Cálc Quantit - Sec Saúde'!B33:G445474,3,0)</f>
        <v>Próprio</v>
      </c>
      <c r="J39" s="168" t="str">
        <f>VLOOKUP(B39,'Mem Cálc Quantit - Sec Saúde'!B33:G43474,2,0)</f>
        <v>CP-406</v>
      </c>
      <c r="K39" s="170">
        <f t="shared" si="15"/>
        <v>6.252746882025065E-3</v>
      </c>
      <c r="L39" s="192">
        <f t="shared" si="16"/>
        <v>12757.76</v>
      </c>
      <c r="M39" s="9"/>
    </row>
    <row r="40" spans="2:13" ht="35" x14ac:dyDescent="0.3">
      <c r="B40" s="305" t="s">
        <v>370</v>
      </c>
      <c r="C40" s="306" t="str">
        <f>VLOOKUP(B40,'Mem Cálc Quantit - Sec Saúde'!B34:G5565,4,0)</f>
        <v>KIT PORTÃO DE CORRER EM GRADIL 3D - MALHA 5X20CM FIO 4,30MM H=2,03M L=4,50M - COR VERDE - FORNECIMENTO E INSTALAÇÃO</v>
      </c>
      <c r="D40" s="168" t="str">
        <f>VLOOKUP(B40,'Mem Cálc Quantit - Sec Saúde'!B34:G5565,5,0)</f>
        <v>UN</v>
      </c>
      <c r="E40" s="168">
        <f>TRUNC(('Orçamento Sintético - Sec Saúde'!E40+'Orçamento Sintético - Sec Assis'!E40),2)</f>
        <v>8</v>
      </c>
      <c r="F40" s="169">
        <f>VLOOKUP(J40,'Composição de Custos Unitários'!D33:L26573,9,0)</f>
        <v>4787.99</v>
      </c>
      <c r="G40" s="169">
        <f t="shared" si="13"/>
        <v>5962</v>
      </c>
      <c r="H40" s="169">
        <f t="shared" si="14"/>
        <v>47696</v>
      </c>
      <c r="I40" s="168" t="str">
        <f>VLOOKUP(B40,'Mem Cálc Quantit - Sec Saúde'!B34:G445475,3,0)</f>
        <v>Próprio</v>
      </c>
      <c r="J40" s="168" t="str">
        <f>VLOOKUP(B40,'Mem Cálc Quantit - Sec Saúde'!B34:G43475,2,0)</f>
        <v>CP-402</v>
      </c>
      <c r="K40" s="170">
        <f t="shared" si="15"/>
        <v>1.8773292027472598E-2</v>
      </c>
      <c r="L40" s="192">
        <f t="shared" si="16"/>
        <v>38303.919999999998</v>
      </c>
      <c r="M40" s="9"/>
    </row>
    <row r="41" spans="2:13" ht="18" thickBot="1" x14ac:dyDescent="0.35">
      <c r="B41" s="305"/>
      <c r="C41" s="306"/>
      <c r="D41" s="168"/>
      <c r="E41" s="171"/>
      <c r="F41" s="320"/>
      <c r="G41" s="169"/>
      <c r="H41" s="169"/>
      <c r="I41" s="320"/>
      <c r="J41" s="169"/>
      <c r="K41" s="168"/>
      <c r="L41" s="173"/>
      <c r="M41" s="321"/>
    </row>
    <row r="42" spans="2:13" ht="25.5" thickBot="1" x14ac:dyDescent="0.35">
      <c r="B42" s="681" t="s">
        <v>203</v>
      </c>
      <c r="C42" s="682"/>
      <c r="D42" s="682"/>
      <c r="E42" s="682"/>
      <c r="F42" s="682"/>
      <c r="G42" s="683"/>
      <c r="H42" s="678">
        <f>TRUNC(SUM(H18+H21+H24+H35),2)</f>
        <v>2540630.59</v>
      </c>
      <c r="I42" s="679"/>
      <c r="J42" s="679"/>
      <c r="K42" s="680"/>
      <c r="L42" s="189">
        <f>TRUNC(SUM(L24+L21+L18+L35),2)</f>
        <v>2040405.41</v>
      </c>
      <c r="M42" s="9"/>
    </row>
    <row r="43" spans="2:13" ht="17.5" x14ac:dyDescent="0.3">
      <c r="B43" s="5"/>
      <c r="C43" s="12"/>
      <c r="D43" s="15"/>
      <c r="E43" s="128" t="str">
        <f>[28]!VExtensoFree(H42)</f>
        <v>dois milhões, quinhentos e quarenta mil, seiscentos e trinta reais e cinquenta e nove centavos</v>
      </c>
      <c r="F43" s="128"/>
      <c r="G43" s="132"/>
      <c r="H43" s="132"/>
      <c r="I43" s="128"/>
      <c r="J43" s="128"/>
      <c r="K43" s="132"/>
      <c r="L43" s="132"/>
      <c r="M43" s="131"/>
    </row>
    <row r="44" spans="2:13" ht="17.5" x14ac:dyDescent="0.3">
      <c r="B44" s="5"/>
      <c r="C44" s="12"/>
      <c r="D44" s="15"/>
      <c r="E44" s="462"/>
      <c r="F44" s="462"/>
      <c r="G44" s="463"/>
      <c r="H44" s="463"/>
      <c r="I44" s="462"/>
      <c r="J44" s="462"/>
      <c r="K44" s="463"/>
      <c r="L44" s="463"/>
      <c r="M44" s="131"/>
    </row>
    <row r="45" spans="2:13" ht="17.5" x14ac:dyDescent="0.3">
      <c r="B45" s="5"/>
      <c r="C45" s="12"/>
      <c r="D45" s="15"/>
      <c r="E45" s="462"/>
      <c r="F45" s="462"/>
      <c r="G45" s="463"/>
      <c r="H45" s="463"/>
      <c r="I45" s="462"/>
      <c r="J45" s="462"/>
      <c r="K45" s="463"/>
      <c r="L45" s="463"/>
      <c r="M45" s="131"/>
    </row>
    <row r="46" spans="2:13" x14ac:dyDescent="0.3">
      <c r="B46" s="5"/>
      <c r="C46" s="12"/>
      <c r="D46" s="15"/>
      <c r="E46" s="127"/>
      <c r="F46" s="125"/>
      <c r="G46" s="117"/>
      <c r="H46" s="117"/>
      <c r="I46" s="117"/>
      <c r="J46" s="5"/>
      <c r="K46" s="5"/>
      <c r="L46" s="5"/>
      <c r="M46" s="9"/>
    </row>
    <row r="47" spans="2:13" x14ac:dyDescent="0.3">
      <c r="B47" s="5"/>
      <c r="C47" s="12"/>
      <c r="D47" s="15"/>
      <c r="E47" s="127"/>
      <c r="F47" s="125"/>
      <c r="G47" s="117"/>
      <c r="H47" s="117"/>
      <c r="I47" s="117"/>
      <c r="J47" s="5"/>
      <c r="K47" s="5"/>
      <c r="L47" s="5"/>
      <c r="M47" s="9"/>
    </row>
    <row r="48" spans="2:13" ht="18" x14ac:dyDescent="0.3">
      <c r="B48" s="5"/>
      <c r="C48" s="174" t="s">
        <v>132</v>
      </c>
      <c r="D48" s="15"/>
      <c r="E48" s="127"/>
      <c r="F48" s="125"/>
      <c r="G48" s="117"/>
      <c r="H48" s="117"/>
      <c r="I48" s="117"/>
      <c r="J48" s="5"/>
      <c r="K48" s="5"/>
      <c r="L48" s="5"/>
      <c r="M48" s="9"/>
    </row>
    <row r="49" spans="2:13" ht="18" x14ac:dyDescent="0.3">
      <c r="B49" s="5"/>
      <c r="C49" s="174" t="s">
        <v>205</v>
      </c>
      <c r="D49" s="15"/>
      <c r="E49" s="127"/>
      <c r="F49" s="125"/>
      <c r="G49" s="117"/>
      <c r="H49" s="117"/>
      <c r="I49" s="117"/>
      <c r="J49" s="5"/>
      <c r="K49" s="5"/>
      <c r="L49" s="5"/>
      <c r="M49" s="9"/>
    </row>
    <row r="50" spans="2:13" ht="18" x14ac:dyDescent="0.3">
      <c r="B50" s="5"/>
      <c r="C50" s="174" t="s">
        <v>13</v>
      </c>
      <c r="D50" s="15"/>
      <c r="E50" s="127"/>
      <c r="F50" s="125"/>
      <c r="G50" s="117"/>
      <c r="H50" s="117"/>
      <c r="I50" s="117"/>
      <c r="J50" s="5"/>
      <c r="K50" s="5"/>
      <c r="L50" s="5"/>
      <c r="M50" s="9"/>
    </row>
    <row r="51" spans="2:13" x14ac:dyDescent="0.3">
      <c r="B51" s="5"/>
      <c r="C51" s="12"/>
      <c r="D51" s="15"/>
      <c r="E51" s="127"/>
      <c r="F51" s="125"/>
      <c r="G51" s="117"/>
      <c r="H51" s="117"/>
      <c r="I51" s="117"/>
      <c r="J51" s="5"/>
      <c r="K51" s="5"/>
      <c r="L51" s="5"/>
      <c r="M51" s="9"/>
    </row>
    <row r="55" spans="2:13" x14ac:dyDescent="0.3">
      <c r="E55" s="229"/>
    </row>
    <row r="56" spans="2:13" x14ac:dyDescent="0.3">
      <c r="E56" s="229">
        <f>'Orçamento Sintético - Sec Saúde'!H21+'Orçamento Sintético - Sec Espor'!H21+'Orçamento Sintético - Sec Obras'!H21+'Orçamento Sintético - Sec Educa'!H21</f>
        <v>193607.95</v>
      </c>
    </row>
    <row r="57" spans="2:13" x14ac:dyDescent="0.3">
      <c r="E57" s="118">
        <f>TRUNC(('Orçamento Sintético - Sec Saúde'!C10+'Orçamento Sintético - Sec Espor'!C10+'Orçamento Sintético - Sec Obras'!H36+'Orçamento Sintético - Sec Educa'!C10+'Orçamento Sintético - Sec Assis'!H42),2)</f>
        <v>2540630.59</v>
      </c>
    </row>
    <row r="58" spans="2:13" x14ac:dyDescent="0.3">
      <c r="E58" s="229"/>
    </row>
    <row r="61" spans="2:13" x14ac:dyDescent="0.3">
      <c r="F61" s="431"/>
      <c r="G61" s="229"/>
    </row>
    <row r="62" spans="2:13" x14ac:dyDescent="0.3">
      <c r="E62" s="229"/>
    </row>
    <row r="64" spans="2:13" x14ac:dyDescent="0.3">
      <c r="E64" s="229"/>
    </row>
    <row r="71" spans="1:6" ht="18" x14ac:dyDescent="0.3">
      <c r="A71" s="5"/>
      <c r="B71" s="443" t="s">
        <v>465</v>
      </c>
      <c r="C71" s="201"/>
      <c r="D71" s="201"/>
      <c r="E71" s="444"/>
    </row>
    <row r="72" spans="1:6" ht="17.5" x14ac:dyDescent="0.3">
      <c r="A72" s="5"/>
      <c r="B72" s="201" t="s">
        <v>466</v>
      </c>
      <c r="C72" s="201"/>
      <c r="D72" s="201"/>
      <c r="E72" s="444"/>
    </row>
    <row r="73" spans="1:6" ht="17.5" x14ac:dyDescent="0.3">
      <c r="A73" s="5"/>
      <c r="B73" s="724" t="s">
        <v>467</v>
      </c>
      <c r="C73" s="724"/>
      <c r="D73" s="724"/>
      <c r="E73" s="444"/>
    </row>
    <row r="74" spans="1:6" ht="17.5" x14ac:dyDescent="0.3">
      <c r="A74" s="5"/>
      <c r="B74" s="185" t="s">
        <v>468</v>
      </c>
      <c r="C74" s="445">
        <f>H42*0.85</f>
        <v>2159536.0014999998</v>
      </c>
      <c r="D74" s="445"/>
      <c r="E74" s="444"/>
    </row>
    <row r="75" spans="1:6" ht="18" customHeight="1" x14ac:dyDescent="0.3">
      <c r="A75" s="725" t="str">
        <f>[28]!VExtensoFree(C74)</f>
        <v>dois milhões, cento e cinquenta e nove mil, quinhentos e trinta e seis reais</v>
      </c>
      <c r="B75" s="725"/>
      <c r="C75" s="725"/>
      <c r="D75" s="725"/>
      <c r="E75" s="725"/>
      <c r="F75" s="446"/>
    </row>
    <row r="76" spans="1:6" ht="17.5" customHeight="1" x14ac:dyDescent="0.3">
      <c r="A76" s="5"/>
      <c r="B76" s="185"/>
      <c r="C76" s="200"/>
      <c r="D76" s="201"/>
      <c r="E76" s="444"/>
      <c r="F76" s="446"/>
    </row>
    <row r="77" spans="1:6" ht="17.5" customHeight="1" x14ac:dyDescent="0.3">
      <c r="A77" s="5"/>
      <c r="B77" s="185"/>
      <c r="C77" s="200"/>
      <c r="D77" s="201"/>
      <c r="E77" s="444"/>
      <c r="F77" s="446"/>
    </row>
    <row r="78" spans="1:6" ht="17.5" customHeight="1" x14ac:dyDescent="0.3">
      <c r="A78" s="5"/>
      <c r="B78" s="443" t="s">
        <v>469</v>
      </c>
      <c r="C78" s="201"/>
      <c r="D78" s="201"/>
      <c r="E78" s="444"/>
      <c r="F78" s="446"/>
    </row>
    <row r="79" spans="1:6" ht="17.5" customHeight="1" x14ac:dyDescent="0.3">
      <c r="A79" s="5"/>
      <c r="B79" s="201" t="s">
        <v>470</v>
      </c>
      <c r="C79" s="201"/>
      <c r="D79" s="201"/>
      <c r="E79" s="444"/>
      <c r="F79" s="446"/>
    </row>
    <row r="80" spans="1:6" ht="17.5" customHeight="1" x14ac:dyDescent="0.3">
      <c r="A80" s="5"/>
      <c r="B80" s="724" t="s">
        <v>471</v>
      </c>
      <c r="C80" s="724"/>
      <c r="D80" s="724"/>
      <c r="E80" s="444"/>
      <c r="F80" s="446"/>
    </row>
    <row r="81" spans="1:6" ht="17.5" customHeight="1" x14ac:dyDescent="0.3">
      <c r="A81" s="5"/>
      <c r="B81" s="185" t="s">
        <v>468</v>
      </c>
      <c r="C81" s="445">
        <f>H42*0.75</f>
        <v>1905472.9424999999</v>
      </c>
      <c r="D81" s="445"/>
      <c r="E81" s="444"/>
      <c r="F81" s="446"/>
    </row>
    <row r="82" spans="1:6" ht="18" customHeight="1" x14ac:dyDescent="0.3">
      <c r="A82" s="202" t="str">
        <f>[28]!VExtensoFree(C81)</f>
        <v>um milhão, novecentos e cinco mil, quatrocentos e setenta e dois reais e noventa e quatro centavos</v>
      </c>
      <c r="B82" s="202"/>
      <c r="C82" s="202"/>
      <c r="D82" s="202"/>
      <c r="E82" s="202"/>
      <c r="F82" s="446"/>
    </row>
    <row r="83" spans="1:6" ht="17.5" customHeight="1" x14ac:dyDescent="0.3">
      <c r="A83" s="446"/>
      <c r="B83" s="446"/>
      <c r="C83" s="446"/>
      <c r="D83" s="446"/>
      <c r="E83" s="446"/>
      <c r="F83" s="446"/>
    </row>
    <row r="84" spans="1:6" ht="17.5" customHeight="1" x14ac:dyDescent="0.3">
      <c r="A84" s="446"/>
      <c r="B84" s="446"/>
      <c r="C84" s="446"/>
      <c r="D84" s="446"/>
      <c r="E84" s="446"/>
      <c r="F84" s="446"/>
    </row>
    <row r="85" spans="1:6" ht="17.5" customHeight="1" x14ac:dyDescent="0.3">
      <c r="A85" s="446"/>
      <c r="B85" s="446"/>
      <c r="C85" s="446"/>
      <c r="D85" s="446"/>
      <c r="E85" s="446"/>
      <c r="F85" s="446"/>
    </row>
    <row r="86" spans="1:6" ht="17.5" customHeight="1" x14ac:dyDescent="0.3">
      <c r="A86" s="446"/>
      <c r="B86" s="446"/>
      <c r="C86" s="446"/>
      <c r="D86" s="446"/>
      <c r="E86" s="446"/>
      <c r="F86" s="446"/>
    </row>
  </sheetData>
  <mergeCells count="29">
    <mergeCell ref="J15:J16"/>
    <mergeCell ref="K15:K16"/>
    <mergeCell ref="C8:K8"/>
    <mergeCell ref="L8:M8"/>
    <mergeCell ref="C9:K9"/>
    <mergeCell ref="C10:D10"/>
    <mergeCell ref="E10:K10"/>
    <mergeCell ref="D2:M2"/>
    <mergeCell ref="D3:M3"/>
    <mergeCell ref="D4:M4"/>
    <mergeCell ref="D5:M5"/>
    <mergeCell ref="C7:K7"/>
    <mergeCell ref="L7:M7"/>
    <mergeCell ref="B73:D73"/>
    <mergeCell ref="A75:E75"/>
    <mergeCell ref="B80:D80"/>
    <mergeCell ref="B11:K12"/>
    <mergeCell ref="L12:M12"/>
    <mergeCell ref="L15:L16"/>
    <mergeCell ref="B42:G42"/>
    <mergeCell ref="H42:K42"/>
    <mergeCell ref="B15:B16"/>
    <mergeCell ref="C15:C16"/>
    <mergeCell ref="D15:D16"/>
    <mergeCell ref="E15:E16"/>
    <mergeCell ref="F15:F16"/>
    <mergeCell ref="G15:G16"/>
    <mergeCell ref="H15:H16"/>
    <mergeCell ref="I15:I16"/>
  </mergeCells>
  <pageMargins left="0.51181102362204722" right="0.51181102362204722" top="0.78740157480314965" bottom="0.78740157480314965" header="0.31496062992125984" footer="0.31496062992125984"/>
  <pageSetup paperSize="9" scale="44" fitToHeight="0" orientation="landscape" r:id="rId1"/>
  <rowBreaks count="1" manualBreakCount="1">
    <brk id="34" min="1" max="12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3"/>
  <sheetViews>
    <sheetView showGridLines="0" showOutlineSymbols="0" showWhiteSpace="0" view="pageBreakPreview" topLeftCell="A4" zoomScale="70" zoomScaleNormal="70" zoomScaleSheetLayoutView="70" workbookViewId="0">
      <selection activeCell="F29" sqref="F29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8.16406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03" t="s">
        <v>1</v>
      </c>
      <c r="E2" s="503"/>
      <c r="F2" s="503"/>
      <c r="G2" s="503"/>
      <c r="H2" s="503"/>
      <c r="I2" s="503"/>
      <c r="J2" s="503"/>
      <c r="K2" s="504"/>
    </row>
    <row r="3" spans="2:16" ht="20.5" x14ac:dyDescent="0.45">
      <c r="B3" s="7"/>
      <c r="D3" s="505" t="s">
        <v>153</v>
      </c>
      <c r="E3" s="505"/>
      <c r="F3" s="505"/>
      <c r="G3" s="505"/>
      <c r="H3" s="505"/>
      <c r="I3" s="505"/>
      <c r="J3" s="505"/>
      <c r="K3" s="506"/>
    </row>
    <row r="4" spans="2:16" ht="20.5" x14ac:dyDescent="0.3">
      <c r="B4" s="7"/>
      <c r="D4" s="507" t="s">
        <v>154</v>
      </c>
      <c r="E4" s="507"/>
      <c r="F4" s="507"/>
      <c r="G4" s="507"/>
      <c r="H4" s="507"/>
      <c r="I4" s="507"/>
      <c r="J4" s="507"/>
      <c r="K4" s="508"/>
    </row>
    <row r="5" spans="2:16" ht="20.5" x14ac:dyDescent="0.3">
      <c r="B5" s="7"/>
      <c r="D5" s="507" t="s">
        <v>4</v>
      </c>
      <c r="E5" s="507"/>
      <c r="F5" s="507"/>
      <c r="G5" s="507"/>
      <c r="H5" s="507"/>
      <c r="I5" s="507"/>
      <c r="J5" s="507"/>
      <c r="K5" s="508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52" t="str">
        <f>'Orçamento Sintético - Sec Educa'!B7</f>
        <v>SERVIÇO: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768"/>
      <c r="J7" s="769" t="s">
        <v>5</v>
      </c>
      <c r="K7" s="770"/>
    </row>
    <row r="8" spans="2:16" ht="25" customHeight="1" thickBot="1" x14ac:dyDescent="0.35">
      <c r="B8" s="438" t="str">
        <f>'Orçamento Sintético - Sec Educa'!B8</f>
        <v>Obra:</v>
      </c>
      <c r="C8" s="754" t="str">
        <f>'PLANILHA ORCAME SINTETICA GERAL'!C8:K8</f>
        <v>Diversos prédios e terrenos públicos</v>
      </c>
      <c r="D8" s="754"/>
      <c r="E8" s="754"/>
      <c r="F8" s="754"/>
      <c r="G8" s="754"/>
      <c r="H8" s="754"/>
      <c r="I8" s="755"/>
      <c r="J8" s="756">
        <f>'PLANILHA ORCAME SINTETICA GERAL'!L8</f>
        <v>45330</v>
      </c>
      <c r="K8" s="700"/>
    </row>
    <row r="9" spans="2:16" ht="21" customHeight="1" x14ac:dyDescent="0.3">
      <c r="B9" s="438" t="str">
        <f>'Orçamento Sintético - Sec Educa'!B9</f>
        <v>Local:</v>
      </c>
      <c r="C9" s="766" t="str">
        <f>'PLANILHA ORCAME SINTETICA GERAL'!C9:K9</f>
        <v>Vila Bela da Santíssima Trindade-MT</v>
      </c>
      <c r="D9" s="767"/>
      <c r="E9" s="762" t="str">
        <f>'PLANILHA ORCAME SINTETICA GERAL'!E10:K10</f>
        <v>Referência: SINAPI 12/2023 - MATO GROSSO - COTAÇÃO; SBC - 01/2024 - CBA - Cuiabá</v>
      </c>
      <c r="F9" s="762"/>
      <c r="G9" s="762"/>
      <c r="H9" s="762"/>
      <c r="I9" s="763"/>
      <c r="J9" s="436"/>
      <c r="K9" s="147"/>
    </row>
    <row r="10" spans="2:16" ht="20.5" customHeight="1" thickBot="1" x14ac:dyDescent="0.35">
      <c r="B10" s="154" t="s">
        <v>8</v>
      </c>
      <c r="C10" s="712">
        <f>F24</f>
        <v>2540630.59</v>
      </c>
      <c r="D10" s="757"/>
      <c r="E10" s="764"/>
      <c r="F10" s="764"/>
      <c r="G10" s="764"/>
      <c r="H10" s="764"/>
      <c r="I10" s="765"/>
      <c r="J10" s="437" t="str">
        <f>'Orçamento Sintético - Sec Educa'!L10</f>
        <v>LEIS SOCIAIS:</v>
      </c>
      <c r="K10" s="151">
        <f>'PLANILHA ORCAME SINTETICA GERAL'!M10</f>
        <v>0.80420000000000003</v>
      </c>
    </row>
    <row r="11" spans="2:16" ht="18" thickBot="1" x14ac:dyDescent="0.35">
      <c r="B11" s="758" t="s">
        <v>458</v>
      </c>
      <c r="C11" s="759"/>
      <c r="D11" s="759"/>
      <c r="E11" s="759"/>
      <c r="F11" s="759"/>
      <c r="G11" s="759"/>
      <c r="H11" s="759"/>
      <c r="I11" s="759"/>
      <c r="J11" s="150" t="s">
        <v>9</v>
      </c>
      <c r="K11" s="151">
        <f>'PLANILHA ORCAME SINTETICA GERAL'!M11</f>
        <v>0.2452</v>
      </c>
    </row>
    <row r="12" spans="2:16" ht="29" customHeight="1" thickBot="1" x14ac:dyDescent="0.35">
      <c r="B12" s="704"/>
      <c r="C12" s="705"/>
      <c r="D12" s="705"/>
      <c r="E12" s="705"/>
      <c r="F12" s="705"/>
      <c r="G12" s="705"/>
      <c r="H12" s="705"/>
      <c r="I12" s="705"/>
      <c r="J12" s="760" t="str">
        <f>'PLANILHA ORCAME SINTETICA GERAL'!L12</f>
        <v>ORÇAMENTO DESONERADO</v>
      </c>
      <c r="K12" s="761"/>
    </row>
    <row r="13" spans="2:16" x14ac:dyDescent="0.3">
      <c r="B13" s="94"/>
      <c r="C13" s="95"/>
      <c r="D13" s="96"/>
      <c r="E13" s="96"/>
      <c r="F13" s="97"/>
      <c r="G13" s="98"/>
      <c r="H13" s="94"/>
      <c r="I13" s="94"/>
      <c r="J13" s="94"/>
      <c r="K13" s="97"/>
    </row>
    <row r="14" spans="2:16" ht="14.5" thickBot="1" x14ac:dyDescent="0.35">
      <c r="B14" s="94"/>
      <c r="C14" s="95"/>
      <c r="D14" s="96"/>
      <c r="E14" s="96"/>
      <c r="F14" s="97"/>
      <c r="G14" s="98"/>
      <c r="H14" s="94"/>
      <c r="I14" s="94"/>
      <c r="J14" s="94"/>
      <c r="K14" s="97"/>
    </row>
    <row r="15" spans="2:16" ht="16" customHeight="1" thickBot="1" x14ac:dyDescent="0.35">
      <c r="B15" s="94"/>
      <c r="C15" s="735" t="s">
        <v>85</v>
      </c>
      <c r="D15" s="742" t="s">
        <v>81</v>
      </c>
      <c r="E15" s="743"/>
      <c r="F15" s="737" t="s">
        <v>82</v>
      </c>
      <c r="G15" s="739" t="s">
        <v>83</v>
      </c>
      <c r="H15" s="741"/>
      <c r="I15" s="733"/>
      <c r="J15" s="733"/>
      <c r="K15" s="97"/>
    </row>
    <row r="16" spans="2:16" ht="14.5" thickBot="1" x14ac:dyDescent="0.35">
      <c r="B16" s="94"/>
      <c r="C16" s="736"/>
      <c r="D16" s="744"/>
      <c r="E16" s="745"/>
      <c r="F16" s="738"/>
      <c r="G16" s="740"/>
      <c r="H16" s="741"/>
      <c r="I16" s="733"/>
      <c r="J16" s="733"/>
      <c r="K16" s="99"/>
      <c r="O16" s="734"/>
      <c r="P16" s="734"/>
    </row>
    <row r="17" spans="2:16" ht="17.5" x14ac:dyDescent="0.3">
      <c r="B17" s="94"/>
      <c r="C17" s="207">
        <f>'Orçamento Sintético - Sec Educa'!B18</f>
        <v>1</v>
      </c>
      <c r="D17" s="746" t="str">
        <f>VLOOKUP(C17,'Orçamento Sintético - Sec Educa'!B18:H36,2,0)</f>
        <v>ADMINISTRAÇÃO DOS SERVIÇOS</v>
      </c>
      <c r="E17" s="746"/>
      <c r="F17" s="232">
        <f>'PLANILHA ORCAME SINTETICA GERAL'!H18</f>
        <v>83384.490000000005</v>
      </c>
      <c r="G17" s="209">
        <f>F17/$F$24</f>
        <v>3.2820391255700028E-2</v>
      </c>
      <c r="H17" s="116"/>
      <c r="I17" s="115"/>
      <c r="J17" s="115"/>
      <c r="K17" s="99"/>
      <c r="O17" s="114"/>
      <c r="P17" s="114"/>
    </row>
    <row r="18" spans="2:16" ht="17.5" x14ac:dyDescent="0.3">
      <c r="B18" s="94"/>
      <c r="C18" s="212">
        <v>2</v>
      </c>
      <c r="D18" s="747" t="str">
        <f>VLOOKUP(C18,'Orçamento Sintético - Sec Educa'!B19:H37,2,0)</f>
        <v>TRANSPORTE DE MATERIAIS</v>
      </c>
      <c r="E18" s="747"/>
      <c r="F18" s="400">
        <f>'PLANILHA ORCAME SINTETICA GERAL'!H21</f>
        <v>193607.95</v>
      </c>
      <c r="G18" s="213">
        <f>F18/$F$24</f>
        <v>7.6204683499461454E-2</v>
      </c>
      <c r="H18" s="116"/>
      <c r="I18" s="115"/>
      <c r="J18" s="115"/>
      <c r="K18" s="99"/>
      <c r="O18" s="114"/>
      <c r="P18" s="114"/>
    </row>
    <row r="19" spans="2:16" ht="17.5" x14ac:dyDescent="0.3">
      <c r="B19" s="94"/>
      <c r="C19" s="212">
        <v>3</v>
      </c>
      <c r="D19" s="747" t="str">
        <f>VLOOKUP(C19,'Orçamento Sintético - Sec Educa'!B20:H38,2,0)</f>
        <v>CERCAMENTO EM ALAMBRADO</v>
      </c>
      <c r="E19" s="747"/>
      <c r="F19" s="400">
        <f>'PLANILHA ORCAME SINTETICA GERAL'!H24</f>
        <v>2000302.48</v>
      </c>
      <c r="G19" s="213">
        <f>F19/$F$24</f>
        <v>0.7873251970881765</v>
      </c>
      <c r="H19" s="116"/>
      <c r="I19" s="115"/>
      <c r="J19" s="115"/>
      <c r="K19" s="99"/>
      <c r="O19" s="114"/>
      <c r="P19" s="114"/>
    </row>
    <row r="20" spans="2:16" ht="18" thickBot="1" x14ac:dyDescent="0.35">
      <c r="B20" s="94"/>
      <c r="C20" s="233">
        <f t="shared" ref="C20" si="0">C19+1</f>
        <v>4</v>
      </c>
      <c r="D20" s="748" t="str">
        <f>VLOOKUP(C20,'Orçamento Sintético - Sec Saúde'!B21:H39,2,0)</f>
        <v>CERCAMENTO EM GRADIL 3D</v>
      </c>
      <c r="E20" s="748"/>
      <c r="F20" s="322">
        <f>'PLANILHA ORCAME SINTETICA GERAL'!H35</f>
        <v>263335.67</v>
      </c>
      <c r="G20" s="234">
        <f>F20/$F$24</f>
        <v>0.10364972815666208</v>
      </c>
      <c r="H20" s="116"/>
      <c r="I20" s="115"/>
      <c r="J20" s="115"/>
      <c r="K20" s="99"/>
      <c r="O20" s="114"/>
      <c r="P20" s="114"/>
    </row>
    <row r="21" spans="2:16" ht="18.5" thickBot="1" x14ac:dyDescent="0.35">
      <c r="B21" s="94"/>
      <c r="C21" s="235"/>
      <c r="D21" s="236"/>
      <c r="E21" s="236"/>
      <c r="F21" s="237"/>
      <c r="G21" s="238"/>
      <c r="H21" s="100"/>
      <c r="I21" s="101"/>
      <c r="J21" s="101"/>
      <c r="K21" s="102"/>
    </row>
    <row r="22" spans="2:16" ht="18" x14ac:dyDescent="0.35">
      <c r="B22" s="94"/>
      <c r="C22" s="730" t="s">
        <v>152</v>
      </c>
      <c r="D22" s="731"/>
      <c r="E22" s="732"/>
      <c r="F22" s="400">
        <f>'PLANILHA ORCAME SINTETICA GERAL'!L42</f>
        <v>2040405.41</v>
      </c>
      <c r="G22" s="239"/>
      <c r="H22" s="100"/>
      <c r="I22" s="101"/>
      <c r="J22" s="101"/>
      <c r="K22" s="102"/>
    </row>
    <row r="23" spans="2:16" ht="18" x14ac:dyDescent="0.35">
      <c r="B23" s="94"/>
      <c r="C23" s="752" t="s">
        <v>210</v>
      </c>
      <c r="D23" s="753"/>
      <c r="E23" s="240">
        <f>K11</f>
        <v>0.2452</v>
      </c>
      <c r="F23" s="241">
        <f>TRUNC((F24-F22),)</f>
        <v>500225</v>
      </c>
      <c r="G23" s="242"/>
      <c r="H23" s="100"/>
      <c r="I23" s="101"/>
      <c r="J23" s="101"/>
      <c r="K23" s="102"/>
    </row>
    <row r="24" spans="2:16" ht="34.5" customHeight="1" thickBot="1" x14ac:dyDescent="0.35">
      <c r="B24" s="94"/>
      <c r="C24" s="726" t="s">
        <v>211</v>
      </c>
      <c r="D24" s="727"/>
      <c r="E24" s="252">
        <f>K11</f>
        <v>0.2452</v>
      </c>
      <c r="F24" s="243">
        <f>TRUNC(SUM(F17:F20),2)</f>
        <v>2540630.59</v>
      </c>
      <c r="G24" s="244">
        <f>SUM(G17:G20)</f>
        <v>1.0000000000000002</v>
      </c>
      <c r="H24" s="100"/>
      <c r="I24" s="101"/>
      <c r="J24" s="101"/>
      <c r="K24" s="102"/>
    </row>
    <row r="25" spans="2:16" ht="45" customHeight="1" thickBot="1" x14ac:dyDescent="0.35">
      <c r="B25" s="103"/>
      <c r="C25" s="749" t="str">
        <f>[28]!VExtensoFree(F24)</f>
        <v>dois milhões, quinhentos e quarenta mil, seiscentos e trinta reais e cinquenta e nove centavos</v>
      </c>
      <c r="D25" s="750"/>
      <c r="E25" s="750"/>
      <c r="F25" s="750"/>
      <c r="G25" s="751"/>
      <c r="H25" s="728"/>
      <c r="I25" s="729"/>
      <c r="J25" s="104"/>
      <c r="K25" s="104"/>
    </row>
    <row r="26" spans="2:16" x14ac:dyDescent="0.3">
      <c r="B26" s="103"/>
      <c r="C26" s="103"/>
      <c r="D26" s="103"/>
      <c r="E26" s="103"/>
      <c r="F26" s="103"/>
      <c r="G26" s="103"/>
      <c r="H26" s="103"/>
      <c r="I26" s="103"/>
      <c r="J26" s="103"/>
      <c r="K26" s="103"/>
    </row>
    <row r="27" spans="2:16" x14ac:dyDescent="0.3">
      <c r="B27" s="103"/>
      <c r="C27" s="103"/>
      <c r="D27" s="103"/>
      <c r="E27" s="103"/>
      <c r="F27" s="103"/>
      <c r="G27" s="103"/>
      <c r="H27" s="103"/>
      <c r="I27" s="103"/>
      <c r="J27" s="103"/>
      <c r="K27" s="103"/>
    </row>
    <row r="28" spans="2:16" x14ac:dyDescent="0.3">
      <c r="B28" s="103"/>
      <c r="C28" s="103"/>
      <c r="D28" s="96"/>
      <c r="E28" s="96"/>
      <c r="F28" s="97"/>
      <c r="G28" s="103"/>
      <c r="H28" s="103"/>
      <c r="I28" s="103"/>
      <c r="J28" s="103"/>
      <c r="K28" s="103"/>
    </row>
    <row r="29" spans="2:16" x14ac:dyDescent="0.3">
      <c r="B29" s="103"/>
      <c r="C29" s="103"/>
      <c r="D29" s="103"/>
      <c r="E29" s="103"/>
      <c r="F29" s="103"/>
      <c r="G29" s="103"/>
      <c r="H29" s="103"/>
      <c r="I29" s="103"/>
      <c r="J29" s="103"/>
      <c r="K29" s="103"/>
    </row>
    <row r="30" spans="2:16" ht="18" x14ac:dyDescent="0.3">
      <c r="B30" s="103"/>
      <c r="C30" s="103"/>
      <c r="D30" s="174" t="s">
        <v>132</v>
      </c>
      <c r="E30" s="174"/>
      <c r="G30" s="103"/>
      <c r="H30" s="103"/>
      <c r="I30" s="103"/>
      <c r="J30" s="103"/>
      <c r="K30" s="103"/>
    </row>
    <row r="31" spans="2:16" ht="18" x14ac:dyDescent="0.3">
      <c r="B31" s="103"/>
      <c r="C31" s="103"/>
      <c r="D31" s="174" t="s">
        <v>205</v>
      </c>
      <c r="E31" s="174"/>
      <c r="G31" s="103"/>
      <c r="H31" s="103"/>
      <c r="I31" s="103"/>
      <c r="J31" s="103"/>
      <c r="K31" s="103"/>
    </row>
    <row r="32" spans="2:16" ht="18" x14ac:dyDescent="0.3">
      <c r="B32" s="103"/>
      <c r="C32" s="103"/>
      <c r="D32" s="174" t="s">
        <v>13</v>
      </c>
      <c r="E32" s="174"/>
      <c r="G32" s="103"/>
      <c r="H32" s="103"/>
      <c r="I32" s="103"/>
      <c r="J32" s="103"/>
      <c r="K32" s="103"/>
    </row>
    <row r="33" spans="6:6" x14ac:dyDescent="0.3">
      <c r="F33" s="17"/>
    </row>
  </sheetData>
  <mergeCells count="30">
    <mergeCell ref="D2:K2"/>
    <mergeCell ref="D3:K3"/>
    <mergeCell ref="D4:K4"/>
    <mergeCell ref="D5:K5"/>
    <mergeCell ref="C7:I7"/>
    <mergeCell ref="J7:K7"/>
    <mergeCell ref="C23:D23"/>
    <mergeCell ref="C8:I8"/>
    <mergeCell ref="J8:K8"/>
    <mergeCell ref="C10:D10"/>
    <mergeCell ref="B11:I12"/>
    <mergeCell ref="J12:K12"/>
    <mergeCell ref="E9:I10"/>
    <mergeCell ref="C9:D9"/>
    <mergeCell ref="C24:D24"/>
    <mergeCell ref="H25:I25"/>
    <mergeCell ref="C22:E22"/>
    <mergeCell ref="J15:J16"/>
    <mergeCell ref="O16:P16"/>
    <mergeCell ref="C15:C16"/>
    <mergeCell ref="I15:I16"/>
    <mergeCell ref="F15:F16"/>
    <mergeCell ref="G15:G16"/>
    <mergeCell ref="H15:H16"/>
    <mergeCell ref="D15:E16"/>
    <mergeCell ref="D17:E17"/>
    <mergeCell ref="D18:E18"/>
    <mergeCell ref="D19:E19"/>
    <mergeCell ref="D20:E20"/>
    <mergeCell ref="C25:G25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Z46"/>
  <sheetViews>
    <sheetView showGridLines="0" showOutlineSymbols="0" showWhiteSpace="0" view="pageBreakPreview" zoomScale="60" zoomScaleNormal="70" zoomScalePageLayoutView="70" workbookViewId="0">
      <selection activeCell="H43" sqref="H43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24.4140625" style="5" customWidth="1"/>
    <col min="9" max="9" width="10.6640625" style="5" customWidth="1"/>
    <col min="10" max="10" width="23.1640625" style="5" customWidth="1"/>
    <col min="11" max="11" width="12.6640625" customWidth="1"/>
    <col min="12" max="12" width="21.33203125" customWidth="1"/>
    <col min="13" max="13" width="13.1640625" customWidth="1"/>
    <col min="14" max="14" width="21.33203125" customWidth="1"/>
    <col min="15" max="15" width="13.6640625" customWidth="1"/>
    <col min="16" max="16" width="21.33203125" customWidth="1"/>
    <col min="17" max="17" width="12.75" customWidth="1"/>
    <col min="18" max="18" width="21.33203125" customWidth="1"/>
    <col min="19" max="19" width="16.25" customWidth="1"/>
    <col min="20" max="20" width="24.75" customWidth="1"/>
    <col min="21" max="21" width="30.33203125" customWidth="1"/>
    <col min="22" max="22" width="33.25" customWidth="1"/>
  </cols>
  <sheetData>
    <row r="1" spans="2:26" ht="14.5" thickBot="1" x14ac:dyDescent="0.35"/>
    <row r="2" spans="2:26" ht="20.5" x14ac:dyDescent="0.45">
      <c r="B2" s="6"/>
      <c r="C2" s="11"/>
      <c r="D2" s="503" t="s">
        <v>1</v>
      </c>
      <c r="E2" s="503"/>
      <c r="F2" s="503"/>
      <c r="G2" s="503"/>
      <c r="H2" s="503"/>
      <c r="I2" s="503"/>
      <c r="J2" s="503"/>
      <c r="K2" s="504"/>
    </row>
    <row r="3" spans="2:26" ht="20.5" x14ac:dyDescent="0.45">
      <c r="B3" s="7"/>
      <c r="D3" s="505" t="s">
        <v>153</v>
      </c>
      <c r="E3" s="505"/>
      <c r="F3" s="505"/>
      <c r="G3" s="505"/>
      <c r="H3" s="505"/>
      <c r="I3" s="505"/>
      <c r="J3" s="505"/>
      <c r="K3" s="506"/>
    </row>
    <row r="4" spans="2:26" ht="20.5" x14ac:dyDescent="0.3">
      <c r="B4" s="7"/>
      <c r="D4" s="507" t="s">
        <v>154</v>
      </c>
      <c r="E4" s="507"/>
      <c r="F4" s="507"/>
      <c r="G4" s="507"/>
      <c r="H4" s="507"/>
      <c r="I4" s="507"/>
      <c r="J4" s="507"/>
      <c r="K4" s="508"/>
    </row>
    <row r="5" spans="2:26" ht="20.5" x14ac:dyDescent="0.3">
      <c r="B5" s="7"/>
      <c r="D5" s="507" t="s">
        <v>4</v>
      </c>
      <c r="E5" s="507"/>
      <c r="F5" s="507"/>
      <c r="G5" s="507"/>
      <c r="H5" s="507"/>
      <c r="I5" s="507"/>
      <c r="J5" s="507"/>
      <c r="K5" s="508"/>
    </row>
    <row r="6" spans="2:26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6" ht="18" x14ac:dyDescent="0.35">
      <c r="B7" s="152" t="str">
        <f>'Orçamento Sintético - Sec Educa'!B7</f>
        <v>SERVIÇO:</v>
      </c>
      <c r="C7" s="694" t="str">
        <f>'PLANILHA ORCAME SINTETICA GERAL'!C7:K7</f>
        <v>CERCAMENTOS EM ALAMBRADOS E GRADIL 3D</v>
      </c>
      <c r="D7" s="694"/>
      <c r="E7" s="694"/>
      <c r="F7" s="694"/>
      <c r="G7" s="694"/>
      <c r="H7" s="694"/>
      <c r="I7" s="694"/>
      <c r="J7" s="695" t="s">
        <v>5</v>
      </c>
      <c r="K7" s="696"/>
      <c r="L7" s="194"/>
      <c r="M7" s="194"/>
      <c r="N7" s="194"/>
      <c r="O7" s="194"/>
      <c r="P7" s="194"/>
      <c r="Q7" s="194"/>
      <c r="R7" s="194"/>
      <c r="S7" s="194"/>
      <c r="T7" s="194"/>
    </row>
    <row r="8" spans="2:26" ht="18" x14ac:dyDescent="0.4">
      <c r="B8" s="153" t="str">
        <f>'Orçamento Sintético - Sec Educa'!B8</f>
        <v>Obra:</v>
      </c>
      <c r="C8" s="697" t="str">
        <f>'PLANILHA ORCAME SINTETICA GERAL'!C8:K8</f>
        <v>Diversos prédios e terrenos públicos</v>
      </c>
      <c r="D8" s="697"/>
      <c r="E8" s="697"/>
      <c r="F8" s="697"/>
      <c r="G8" s="697"/>
      <c r="H8" s="697"/>
      <c r="I8" s="697"/>
      <c r="J8" s="791">
        <f>'PLANILHA ORCAME SINTETICA GERAL'!L8</f>
        <v>45330</v>
      </c>
      <c r="K8" s="792"/>
      <c r="L8" s="194"/>
      <c r="M8" s="194"/>
      <c r="N8" s="194"/>
      <c r="O8" s="194"/>
      <c r="P8" s="194"/>
      <c r="Q8" s="194"/>
      <c r="R8" s="194"/>
      <c r="S8" s="194"/>
      <c r="T8" s="194"/>
      <c r="V8" s="143"/>
    </row>
    <row r="9" spans="2:26" ht="18.5" thickBot="1" x14ac:dyDescent="0.4">
      <c r="B9" s="153" t="str">
        <f>'Orçamento Sintético - Sec Educa'!B9</f>
        <v>Local:</v>
      </c>
      <c r="C9" s="109" t="str">
        <f>'PLANILHA ORCAME SINTETICA GERAL'!C9:K9</f>
        <v>Vila Bela da Santíssima Trindade-MT</v>
      </c>
      <c r="D9" s="110"/>
      <c r="E9" s="627" t="str">
        <f>'PLANILHA ORCAME SINTETICA GERAL'!E10:K10</f>
        <v>Referência: SINAPI 12/2023 - MATO GROSSO - COTAÇÃO; SBC - 01/2024 - CBA - Cuiabá</v>
      </c>
      <c r="F9" s="628"/>
      <c r="G9" s="628"/>
      <c r="H9" s="628"/>
      <c r="I9" s="629"/>
      <c r="J9" s="195"/>
      <c r="K9" s="196"/>
      <c r="L9" s="194"/>
      <c r="M9" s="194"/>
      <c r="N9" s="194"/>
      <c r="O9" s="194"/>
      <c r="P9" s="194"/>
      <c r="Q9" s="194"/>
      <c r="R9" s="194"/>
      <c r="S9" s="194"/>
      <c r="T9" s="194"/>
      <c r="V9" s="143"/>
    </row>
    <row r="10" spans="2:26" ht="25" customHeight="1" thickBot="1" x14ac:dyDescent="0.4">
      <c r="B10" s="154" t="s">
        <v>8</v>
      </c>
      <c r="C10" s="712">
        <f>E22</f>
        <v>2540630.59</v>
      </c>
      <c r="D10" s="713"/>
      <c r="E10" s="797"/>
      <c r="F10" s="798"/>
      <c r="G10" s="798"/>
      <c r="H10" s="798"/>
      <c r="I10" s="799"/>
      <c r="J10" s="197" t="str">
        <f>'RESUMO GERAL'!J10</f>
        <v>LEIS SOCIAIS:</v>
      </c>
      <c r="K10" s="149">
        <f>'RESUMO GERAL'!K10</f>
        <v>0.80420000000000003</v>
      </c>
      <c r="L10" s="194"/>
      <c r="M10" s="194"/>
      <c r="N10" s="194"/>
      <c r="O10" s="194"/>
      <c r="P10" s="194"/>
      <c r="Q10" s="194"/>
      <c r="R10" s="194"/>
      <c r="S10" s="194"/>
      <c r="T10" s="194"/>
      <c r="W10" s="143"/>
    </row>
    <row r="11" spans="2:26" ht="18" thickBot="1" x14ac:dyDescent="0.4">
      <c r="B11" s="701" t="s">
        <v>457</v>
      </c>
      <c r="C11" s="702"/>
      <c r="D11" s="702"/>
      <c r="E11" s="702"/>
      <c r="F11" s="702"/>
      <c r="G11" s="702"/>
      <c r="H11" s="702"/>
      <c r="I11" s="702"/>
      <c r="J11" s="198" t="s">
        <v>9</v>
      </c>
      <c r="K11" s="199">
        <f>'PLANILHA ORCAME SINTETICA GERAL'!M11</f>
        <v>0.2452</v>
      </c>
      <c r="L11" s="194"/>
      <c r="M11" s="194"/>
      <c r="N11" s="194"/>
      <c r="O11" s="194"/>
      <c r="P11" s="194"/>
      <c r="Q11" s="194"/>
      <c r="R11" s="194"/>
      <c r="S11" s="194"/>
      <c r="T11" s="194"/>
      <c r="Z11" s="143"/>
    </row>
    <row r="12" spans="2:26" ht="42.5" customHeight="1" thickBot="1" x14ac:dyDescent="0.4">
      <c r="B12" s="704"/>
      <c r="C12" s="705"/>
      <c r="D12" s="705"/>
      <c r="E12" s="705"/>
      <c r="F12" s="705"/>
      <c r="G12" s="705"/>
      <c r="H12" s="705"/>
      <c r="I12" s="706"/>
      <c r="J12" s="795" t="str">
        <f>'PLANILHA ORCAME SINTETICA GERAL'!L12</f>
        <v>ORÇAMENTO DESONERADO</v>
      </c>
      <c r="K12" s="796"/>
      <c r="L12" s="194"/>
      <c r="M12" s="194"/>
      <c r="N12" s="194"/>
      <c r="O12" s="194"/>
      <c r="P12" s="194"/>
      <c r="Q12" s="194"/>
      <c r="R12" s="194"/>
      <c r="S12" s="194"/>
      <c r="T12" s="194"/>
      <c r="V12" s="143"/>
    </row>
    <row r="13" spans="2:26" ht="17.5" x14ac:dyDescent="0.35">
      <c r="B13" s="185"/>
      <c r="C13" s="200"/>
      <c r="D13" s="201"/>
      <c r="E13" s="194"/>
      <c r="F13" s="202"/>
      <c r="G13" s="185"/>
      <c r="H13" s="185"/>
      <c r="I13" s="185"/>
      <c r="J13" s="185"/>
      <c r="K13" s="194"/>
      <c r="L13" s="194"/>
      <c r="M13" s="194"/>
      <c r="N13" s="194"/>
      <c r="O13" s="194"/>
      <c r="P13" s="194"/>
      <c r="Q13" s="194"/>
      <c r="R13" s="194"/>
      <c r="S13" s="194"/>
      <c r="T13" s="194"/>
    </row>
    <row r="14" spans="2:26" ht="18" thickBot="1" x14ac:dyDescent="0.4">
      <c r="B14" s="185"/>
      <c r="C14" s="200"/>
      <c r="D14" s="201"/>
      <c r="E14" s="194"/>
      <c r="F14" s="202"/>
      <c r="G14" s="185"/>
      <c r="H14" s="185"/>
      <c r="I14" s="185"/>
      <c r="J14" s="185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W14" s="143"/>
    </row>
    <row r="15" spans="2:26" ht="18.5" thickBot="1" x14ac:dyDescent="0.35">
      <c r="B15" s="185"/>
      <c r="C15" s="735" t="s">
        <v>85</v>
      </c>
      <c r="D15" s="787" t="s">
        <v>81</v>
      </c>
      <c r="E15" s="737" t="s">
        <v>82</v>
      </c>
      <c r="F15" s="789" t="s">
        <v>83</v>
      </c>
      <c r="G15" s="785" t="s">
        <v>444</v>
      </c>
      <c r="H15" s="775"/>
      <c r="I15" s="785" t="s">
        <v>445</v>
      </c>
      <c r="J15" s="775"/>
      <c r="K15" s="785" t="s">
        <v>446</v>
      </c>
      <c r="L15" s="775"/>
      <c r="M15" s="785" t="s">
        <v>447</v>
      </c>
      <c r="N15" s="775"/>
      <c r="O15" s="785" t="s">
        <v>448</v>
      </c>
      <c r="P15" s="786"/>
      <c r="Q15" s="785" t="s">
        <v>449</v>
      </c>
      <c r="R15" s="775"/>
      <c r="S15" s="793"/>
      <c r="T15" s="793"/>
    </row>
    <row r="16" spans="2:26" ht="18" thickBot="1" x14ac:dyDescent="0.35">
      <c r="B16" s="185"/>
      <c r="C16" s="736"/>
      <c r="D16" s="788"/>
      <c r="E16" s="738"/>
      <c r="F16" s="790"/>
      <c r="G16" s="203" t="s">
        <v>83</v>
      </c>
      <c r="H16" s="204" t="s">
        <v>82</v>
      </c>
      <c r="I16" s="203" t="s">
        <v>83</v>
      </c>
      <c r="J16" s="204" t="s">
        <v>82</v>
      </c>
      <c r="K16" s="203" t="s">
        <v>83</v>
      </c>
      <c r="L16" s="204" t="s">
        <v>82</v>
      </c>
      <c r="M16" s="203" t="s">
        <v>83</v>
      </c>
      <c r="N16" s="204" t="s">
        <v>82</v>
      </c>
      <c r="O16" s="203" t="s">
        <v>83</v>
      </c>
      <c r="P16" s="205" t="s">
        <v>82</v>
      </c>
      <c r="Q16" s="203" t="s">
        <v>83</v>
      </c>
      <c r="R16" s="204" t="s">
        <v>82</v>
      </c>
      <c r="S16" s="413"/>
      <c r="T16" s="414"/>
      <c r="W16" s="143"/>
      <c r="X16" s="143"/>
    </row>
    <row r="17" spans="2:25" ht="17.5" x14ac:dyDescent="0.3">
      <c r="B17" s="185"/>
      <c r="C17" s="207">
        <f>'RESUMO GERAL'!C17</f>
        <v>1</v>
      </c>
      <c r="D17" s="381" t="str">
        <f>'RESUMO GERAL'!D17</f>
        <v>ADMINISTRAÇÃO DOS SERVIÇOS</v>
      </c>
      <c r="E17" s="208">
        <f>'RESUMO GERAL'!F17</f>
        <v>83384.490000000005</v>
      </c>
      <c r="F17" s="209">
        <f>E17/$E$22</f>
        <v>3.2820391255700028E-2</v>
      </c>
      <c r="G17" s="210">
        <f>1/12</f>
        <v>8.3333333333333329E-2</v>
      </c>
      <c r="H17" s="211">
        <f>G17*E17</f>
        <v>6948.7075000000004</v>
      </c>
      <c r="I17" s="210">
        <f>1/12</f>
        <v>8.3333333333333329E-2</v>
      </c>
      <c r="J17" s="192">
        <f>I17*$E17</f>
        <v>6948.7075000000004</v>
      </c>
      <c r="K17" s="214">
        <f>1/12</f>
        <v>8.3333333333333329E-2</v>
      </c>
      <c r="L17" s="192">
        <f>K17*$E17</f>
        <v>6948.7075000000004</v>
      </c>
      <c r="M17" s="214">
        <f>1/12</f>
        <v>8.3333333333333329E-2</v>
      </c>
      <c r="N17" s="192">
        <f>M17*$E17</f>
        <v>6948.7075000000004</v>
      </c>
      <c r="O17" s="214">
        <f>1/12</f>
        <v>8.3333333333333329E-2</v>
      </c>
      <c r="P17" s="410">
        <f>O17*$E17</f>
        <v>6948.7075000000004</v>
      </c>
      <c r="Q17" s="214">
        <f>1/12</f>
        <v>8.3333333333333329E-2</v>
      </c>
      <c r="R17" s="418">
        <f>Q17*$E17</f>
        <v>6948.7075000000004</v>
      </c>
      <c r="S17" s="415"/>
      <c r="T17" s="416"/>
    </row>
    <row r="18" spans="2:25" ht="17.5" x14ac:dyDescent="0.3">
      <c r="B18" s="185"/>
      <c r="C18" s="212">
        <f>'RESUMO GERAL'!C18</f>
        <v>2</v>
      </c>
      <c r="D18" s="401" t="str">
        <f>'RESUMO GERAL'!D18</f>
        <v>TRANSPORTE DE MATERIAIS</v>
      </c>
      <c r="E18" s="402">
        <f>'RESUMO GERAL'!F18</f>
        <v>193607.95</v>
      </c>
      <c r="F18" s="213">
        <f>E18/$E$22</f>
        <v>7.6204683499461454E-2</v>
      </c>
      <c r="G18" s="214">
        <f>1/12</f>
        <v>8.3333333333333329E-2</v>
      </c>
      <c r="H18" s="192">
        <f>G18*$E18</f>
        <v>16133.995833333334</v>
      </c>
      <c r="I18" s="214">
        <f>1/12</f>
        <v>8.3333333333333329E-2</v>
      </c>
      <c r="J18" s="192">
        <f>I18*$E18</f>
        <v>16133.995833333334</v>
      </c>
      <c r="K18" s="214">
        <f>1/12</f>
        <v>8.3333333333333329E-2</v>
      </c>
      <c r="L18" s="192">
        <f>K18*$E18</f>
        <v>16133.995833333334</v>
      </c>
      <c r="M18" s="214">
        <f>1/12</f>
        <v>8.3333333333333329E-2</v>
      </c>
      <c r="N18" s="192">
        <f>M18*$E18</f>
        <v>16133.995833333334</v>
      </c>
      <c r="O18" s="214">
        <f>1/12</f>
        <v>8.3333333333333329E-2</v>
      </c>
      <c r="P18" s="410">
        <f>O18*$E18</f>
        <v>16133.995833333334</v>
      </c>
      <c r="Q18" s="214">
        <f>1/12</f>
        <v>8.3333333333333329E-2</v>
      </c>
      <c r="R18" s="418">
        <f>Q18*$E18</f>
        <v>16133.995833333334</v>
      </c>
      <c r="S18" s="415"/>
      <c r="T18" s="416"/>
      <c r="X18" s="143"/>
      <c r="Y18" s="143"/>
    </row>
    <row r="19" spans="2:25" ht="17.5" x14ac:dyDescent="0.3">
      <c r="B19" s="185"/>
      <c r="C19" s="212">
        <f>'RESUMO GERAL'!C19</f>
        <v>3</v>
      </c>
      <c r="D19" s="401" t="str">
        <f>'RESUMO GERAL'!D19</f>
        <v>CERCAMENTO EM ALAMBRADO</v>
      </c>
      <c r="E19" s="402">
        <f>'RESUMO GERAL'!F19</f>
        <v>2000302.48</v>
      </c>
      <c r="F19" s="213">
        <f>E19/$E$22</f>
        <v>0.7873251970881765</v>
      </c>
      <c r="G19" s="214">
        <f>1/12</f>
        <v>8.3333333333333329E-2</v>
      </c>
      <c r="H19" s="192">
        <f>G19*$E19</f>
        <v>166691.87333333332</v>
      </c>
      <c r="I19" s="214">
        <f>1/12</f>
        <v>8.3333333333333329E-2</v>
      </c>
      <c r="J19" s="192">
        <f>I19*$E19</f>
        <v>166691.87333333332</v>
      </c>
      <c r="K19" s="214">
        <f>1/12</f>
        <v>8.3333333333333329E-2</v>
      </c>
      <c r="L19" s="192">
        <f>K19*$E19</f>
        <v>166691.87333333332</v>
      </c>
      <c r="M19" s="214">
        <f>1/12</f>
        <v>8.3333333333333329E-2</v>
      </c>
      <c r="N19" s="192">
        <f>M19*$E19</f>
        <v>166691.87333333332</v>
      </c>
      <c r="O19" s="214">
        <f>1/12</f>
        <v>8.3333333333333329E-2</v>
      </c>
      <c r="P19" s="410">
        <f>O19*$E19</f>
        <v>166691.87333333332</v>
      </c>
      <c r="Q19" s="214">
        <f>1/12</f>
        <v>8.3333333333333329E-2</v>
      </c>
      <c r="R19" s="418">
        <f>Q19*$E19</f>
        <v>166691.87333333332</v>
      </c>
      <c r="S19" s="415"/>
      <c r="T19" s="416"/>
    </row>
    <row r="20" spans="2:25" ht="18" thickBot="1" x14ac:dyDescent="0.35">
      <c r="B20" s="185"/>
      <c r="C20" s="233">
        <f>'RESUMO GERAL'!C20</f>
        <v>4</v>
      </c>
      <c r="D20" s="380" t="str">
        <f>'RESUMO GERAL'!D20</f>
        <v>CERCAMENTO EM GRADIL 3D</v>
      </c>
      <c r="E20" s="249">
        <f>'RESUMO GERAL'!F20</f>
        <v>263335.67</v>
      </c>
      <c r="F20" s="234">
        <f>E20/$E$22</f>
        <v>0.10364972815666208</v>
      </c>
      <c r="G20" s="250">
        <f>1/12</f>
        <v>8.3333333333333329E-2</v>
      </c>
      <c r="H20" s="251">
        <f>G20*$E20</f>
        <v>21944.639166666664</v>
      </c>
      <c r="I20" s="250">
        <f>1/12</f>
        <v>8.3333333333333329E-2</v>
      </c>
      <c r="J20" s="251">
        <f>I20*$E20</f>
        <v>21944.639166666664</v>
      </c>
      <c r="K20" s="250">
        <f>1/12</f>
        <v>8.3333333333333329E-2</v>
      </c>
      <c r="L20" s="251">
        <f>K20*$E20</f>
        <v>21944.639166666664</v>
      </c>
      <c r="M20" s="250">
        <f>1/12</f>
        <v>8.3333333333333329E-2</v>
      </c>
      <c r="N20" s="251">
        <f>M20*$E20</f>
        <v>21944.639166666664</v>
      </c>
      <c r="O20" s="250">
        <f>1/12</f>
        <v>8.3333333333333329E-2</v>
      </c>
      <c r="P20" s="411">
        <f>O20*$E20</f>
        <v>21944.639166666664</v>
      </c>
      <c r="Q20" s="250">
        <f>1/12</f>
        <v>8.3333333333333329E-2</v>
      </c>
      <c r="R20" s="251">
        <f>Q20*$E20</f>
        <v>21944.639166666664</v>
      </c>
      <c r="S20" s="415"/>
      <c r="T20" s="416"/>
      <c r="Y20" s="143"/>
    </row>
    <row r="21" spans="2:25" ht="18.5" thickBot="1" x14ac:dyDescent="0.4">
      <c r="B21" s="185"/>
      <c r="C21" s="215"/>
      <c r="D21" s="216"/>
      <c r="E21" s="407"/>
      <c r="F21" s="407"/>
      <c r="G21" s="217"/>
      <c r="H21" s="218"/>
      <c r="I21" s="323"/>
      <c r="J21" s="324"/>
      <c r="K21" s="325"/>
      <c r="L21" s="219"/>
      <c r="M21" s="325"/>
      <c r="N21" s="219"/>
      <c r="O21" s="325"/>
      <c r="P21" s="219"/>
      <c r="Q21" s="419"/>
      <c r="R21" s="220"/>
      <c r="S21" s="417"/>
      <c r="T21" s="417"/>
    </row>
    <row r="22" spans="2:25" ht="18.5" thickBot="1" x14ac:dyDescent="0.35">
      <c r="B22" s="185"/>
      <c r="C22" s="776" t="s">
        <v>84</v>
      </c>
      <c r="D22" s="777"/>
      <c r="E22" s="408">
        <f>TRUNC(SUM(E17:E20),2)</f>
        <v>2540630.59</v>
      </c>
      <c r="F22" s="409">
        <f>SUM(F17:F20)</f>
        <v>1.0000000000000002</v>
      </c>
      <c r="G22" s="406">
        <f>+H22/E22</f>
        <v>8.3333333333333329E-2</v>
      </c>
      <c r="H22" s="222">
        <f>SUM(H17:H20)</f>
        <v>211719.21583333332</v>
      </c>
      <c r="I22" s="221">
        <f>J22/$E$22</f>
        <v>8.3333333333333329E-2</v>
      </c>
      <c r="J22" s="222">
        <f>SUM(J17:J20)</f>
        <v>211719.21583333332</v>
      </c>
      <c r="K22" s="221">
        <f>L22/$E$22</f>
        <v>8.3333333333333329E-2</v>
      </c>
      <c r="L22" s="222">
        <f>SUM(L17:L20)</f>
        <v>211719.21583333332</v>
      </c>
      <c r="M22" s="221">
        <f>N22/$E$22</f>
        <v>8.3333333333333329E-2</v>
      </c>
      <c r="N22" s="222">
        <f>SUM(N17:N20)</f>
        <v>211719.21583333332</v>
      </c>
      <c r="O22" s="221">
        <f>P22/$E$22</f>
        <v>8.3333333333333329E-2</v>
      </c>
      <c r="P22" s="222">
        <f>SUM(P17:P20)</f>
        <v>211719.21583333332</v>
      </c>
      <c r="Q22" s="221">
        <f>R22/$E$22</f>
        <v>8.3333333333333329E-2</v>
      </c>
      <c r="R22" s="420">
        <f>SUM(R17:R20)</f>
        <v>211719.21583333332</v>
      </c>
      <c r="S22" s="793"/>
      <c r="T22" s="794"/>
    </row>
    <row r="23" spans="2:25" ht="18.5" thickBot="1" x14ac:dyDescent="0.35">
      <c r="B23" s="223"/>
      <c r="C23" s="782" t="s">
        <v>87</v>
      </c>
      <c r="D23" s="783"/>
      <c r="E23" s="783"/>
      <c r="F23" s="784"/>
      <c r="G23" s="224">
        <f>H23/$E$22</f>
        <v>8.3333333333333329E-2</v>
      </c>
      <c r="H23" s="225">
        <f>+H22</f>
        <v>211719.21583333332</v>
      </c>
      <c r="I23" s="224">
        <f>J23/$E$22</f>
        <v>0.16666666666666666</v>
      </c>
      <c r="J23" s="225">
        <f>+J22+H23</f>
        <v>423438.43166666664</v>
      </c>
      <c r="K23" s="224">
        <f>L23/$E$22</f>
        <v>0.25</v>
      </c>
      <c r="L23" s="225">
        <f>+L22+J23</f>
        <v>635157.64749999996</v>
      </c>
      <c r="M23" s="224">
        <f>N23/$E$22</f>
        <v>0.33333333333333331</v>
      </c>
      <c r="N23" s="225">
        <f>+N22+L23</f>
        <v>846876.86333333328</v>
      </c>
      <c r="O23" s="224">
        <f>P23/$E$22</f>
        <v>0.41666666666666669</v>
      </c>
      <c r="P23" s="412">
        <f>+P22+N23</f>
        <v>1058596.0791666666</v>
      </c>
      <c r="Q23" s="421">
        <f>R23/$E$22</f>
        <v>0.5</v>
      </c>
      <c r="R23" s="422">
        <f>+R22+P23</f>
        <v>1270315.2949999999</v>
      </c>
      <c r="S23" s="793"/>
      <c r="T23" s="794"/>
    </row>
    <row r="24" spans="2:25" ht="40" customHeight="1" thickBot="1" x14ac:dyDescent="0.35">
      <c r="B24" s="223"/>
      <c r="C24" s="771" t="str">
        <f>[28]!VExtensoFree(E22)</f>
        <v>dois milhões, quinhentos e quarenta mil, seiscentos e trinta reais e cinquenta e nove centavos</v>
      </c>
      <c r="D24" s="772"/>
      <c r="E24" s="772"/>
      <c r="F24" s="773"/>
      <c r="G24" s="226"/>
      <c r="H24" s="227"/>
      <c r="I24" s="226"/>
      <c r="J24" s="227"/>
      <c r="K24" s="226"/>
      <c r="L24" s="227"/>
      <c r="M24" s="227"/>
      <c r="N24" s="227"/>
      <c r="O24" s="227"/>
      <c r="P24" s="227"/>
      <c r="Q24" s="227"/>
      <c r="R24" s="227"/>
      <c r="S24" s="183"/>
      <c r="T24" s="228"/>
    </row>
    <row r="25" spans="2:25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2:25" x14ac:dyDescent="0.3">
      <c r="K26" s="143"/>
    </row>
    <row r="27" spans="2:25" ht="14.5" thickBot="1" x14ac:dyDescent="0.35">
      <c r="G27" s="113"/>
      <c r="H27" s="126"/>
    </row>
    <row r="28" spans="2:25" ht="18.5" thickBot="1" x14ac:dyDescent="0.35">
      <c r="C28" s="735" t="s">
        <v>85</v>
      </c>
      <c r="D28" s="787" t="s">
        <v>81</v>
      </c>
      <c r="E28" s="737" t="s">
        <v>82</v>
      </c>
      <c r="F28" s="789" t="s">
        <v>83</v>
      </c>
      <c r="G28" s="785" t="s">
        <v>450</v>
      </c>
      <c r="H28" s="775"/>
      <c r="I28" s="785" t="s">
        <v>451</v>
      </c>
      <c r="J28" s="775"/>
      <c r="K28" s="785" t="s">
        <v>452</v>
      </c>
      <c r="L28" s="775"/>
      <c r="M28" s="785" t="s">
        <v>453</v>
      </c>
      <c r="N28" s="775"/>
      <c r="O28" s="785" t="s">
        <v>454</v>
      </c>
      <c r="P28" s="775"/>
      <c r="Q28" s="785" t="s">
        <v>455</v>
      </c>
      <c r="R28" s="775"/>
      <c r="S28" s="774" t="s">
        <v>39</v>
      </c>
      <c r="T28" s="775"/>
    </row>
    <row r="29" spans="2:25" ht="18" thickBot="1" x14ac:dyDescent="0.35">
      <c r="C29" s="736"/>
      <c r="D29" s="788"/>
      <c r="E29" s="738"/>
      <c r="F29" s="790"/>
      <c r="G29" s="203" t="s">
        <v>83</v>
      </c>
      <c r="H29" s="204" t="s">
        <v>82</v>
      </c>
      <c r="I29" s="203" t="s">
        <v>83</v>
      </c>
      <c r="J29" s="204" t="s">
        <v>82</v>
      </c>
      <c r="K29" s="203" t="s">
        <v>83</v>
      </c>
      <c r="L29" s="204" t="s">
        <v>82</v>
      </c>
      <c r="M29" s="203" t="s">
        <v>83</v>
      </c>
      <c r="N29" s="204" t="s">
        <v>82</v>
      </c>
      <c r="O29" s="203" t="s">
        <v>83</v>
      </c>
      <c r="P29" s="204" t="s">
        <v>82</v>
      </c>
      <c r="Q29" s="203" t="s">
        <v>83</v>
      </c>
      <c r="R29" s="204" t="s">
        <v>82</v>
      </c>
      <c r="S29" s="403" t="s">
        <v>83</v>
      </c>
      <c r="T29" s="206" t="s">
        <v>82</v>
      </c>
    </row>
    <row r="30" spans="2:25" ht="17.5" x14ac:dyDescent="0.3">
      <c r="C30" s="207">
        <f>C17</f>
        <v>1</v>
      </c>
      <c r="D30" s="381" t="str">
        <f t="shared" ref="D30:E30" si="0">D17</f>
        <v>ADMINISTRAÇÃO DOS SERVIÇOS</v>
      </c>
      <c r="E30" s="208">
        <f t="shared" si="0"/>
        <v>83384.490000000005</v>
      </c>
      <c r="F30" s="209">
        <f>E30/$E$22</f>
        <v>3.2820391255700028E-2</v>
      </c>
      <c r="G30" s="303">
        <f>1/12</f>
        <v>8.3333333333333329E-2</v>
      </c>
      <c r="H30" s="211">
        <f>G30*E30</f>
        <v>6948.7075000000004</v>
      </c>
      <c r="I30" s="210">
        <f>1/12</f>
        <v>8.3333333333333329E-2</v>
      </c>
      <c r="J30" s="192">
        <f>I30*$E30</f>
        <v>6948.7075000000004</v>
      </c>
      <c r="K30" s="214">
        <f>1/12</f>
        <v>8.3333333333333329E-2</v>
      </c>
      <c r="L30" s="192">
        <f>K30*$E30</f>
        <v>6948.7075000000004</v>
      </c>
      <c r="M30" s="214">
        <f>1/12</f>
        <v>8.3333333333333329E-2</v>
      </c>
      <c r="N30" s="192">
        <f>M30*$E30</f>
        <v>6948.7075000000004</v>
      </c>
      <c r="O30" s="214">
        <f>1/12</f>
        <v>8.3333333333333329E-2</v>
      </c>
      <c r="P30" s="192">
        <f>O30*$E30</f>
        <v>6948.7075000000004</v>
      </c>
      <c r="Q30" s="214">
        <f>1/12</f>
        <v>8.3333333333333329E-2</v>
      </c>
      <c r="R30" s="423">
        <f>Q30*$E30</f>
        <v>6948.7075000000004</v>
      </c>
      <c r="S30" s="210">
        <f>G30+I30+K30+M30+O30+Q30+Q17+O17+M17+K17+I17+G17</f>
        <v>1</v>
      </c>
      <c r="T30" s="211">
        <f>TRUNC((H30+J30+L30+N30+P30+R30+R17+P17+N17+L17+J17+H17),2)</f>
        <v>83384.490000000005</v>
      </c>
      <c r="U30" s="229">
        <f>E17-H17-J17-L17-N17-P17-R17-H30-J30-L30-N30-P30-R30</f>
        <v>-2.5465851649641991E-11</v>
      </c>
      <c r="V30" s="429">
        <v>-1.4551915228366852E-11</v>
      </c>
    </row>
    <row r="31" spans="2:25" ht="17.5" x14ac:dyDescent="0.3">
      <c r="C31" s="212">
        <f t="shared" ref="C31:E31" si="1">C18</f>
        <v>2</v>
      </c>
      <c r="D31" s="401" t="str">
        <f t="shared" si="1"/>
        <v>TRANSPORTE DE MATERIAIS</v>
      </c>
      <c r="E31" s="402">
        <f t="shared" si="1"/>
        <v>193607.95</v>
      </c>
      <c r="F31" s="213">
        <f>E31/$E$22</f>
        <v>7.6204683499461454E-2</v>
      </c>
      <c r="G31" s="404">
        <f>1/12</f>
        <v>8.3333333333333329E-2</v>
      </c>
      <c r="H31" s="192">
        <f>G31*$E31</f>
        <v>16133.995833333334</v>
      </c>
      <c r="I31" s="214">
        <f>1/12</f>
        <v>8.3333333333333329E-2</v>
      </c>
      <c r="J31" s="192">
        <f>I31*$E31</f>
        <v>16133.995833333334</v>
      </c>
      <c r="K31" s="214">
        <f>1/12</f>
        <v>8.3333333333333329E-2</v>
      </c>
      <c r="L31" s="192">
        <f>K31*$E31</f>
        <v>16133.995833333334</v>
      </c>
      <c r="M31" s="214">
        <f>1/12</f>
        <v>8.3333333333333329E-2</v>
      </c>
      <c r="N31" s="192">
        <f>M31*$E31</f>
        <v>16133.995833333334</v>
      </c>
      <c r="O31" s="214">
        <f>1/12</f>
        <v>8.3333333333333329E-2</v>
      </c>
      <c r="P31" s="192">
        <f>O31*$E31</f>
        <v>16133.995833333334</v>
      </c>
      <c r="Q31" s="214">
        <f>1/12</f>
        <v>8.3333333333333329E-2</v>
      </c>
      <c r="R31" s="423">
        <f>Q31*$E31</f>
        <v>16133.995833333334</v>
      </c>
      <c r="S31" s="214">
        <f t="shared" ref="S31:S33" si="2">G31+I31+K31+M31+O31+Q31+Q18+O18+M18+K18+I18+G18</f>
        <v>1</v>
      </c>
      <c r="T31" s="192">
        <f t="shared" ref="T31:T33" si="3">TRUNC((H31+J31+L31+N31+P31+R31+R18+P18+N18+L18+J18+H18),2)</f>
        <v>193607.95</v>
      </c>
      <c r="U31" s="229">
        <f t="shared" ref="U31:U33" si="4">E18-H18-J18-L18-N18-P18-R18-H31-J31-L31-N31-P31-R31</f>
        <v>-4.3655745685100555E-11</v>
      </c>
      <c r="V31" s="429">
        <v>-2.3283064365386963E-10</v>
      </c>
    </row>
    <row r="32" spans="2:25" ht="17.5" x14ac:dyDescent="0.3">
      <c r="C32" s="212">
        <f t="shared" ref="C32:E32" si="5">C19</f>
        <v>3</v>
      </c>
      <c r="D32" s="401" t="str">
        <f t="shared" si="5"/>
        <v>CERCAMENTO EM ALAMBRADO</v>
      </c>
      <c r="E32" s="402">
        <f t="shared" si="5"/>
        <v>2000302.48</v>
      </c>
      <c r="F32" s="213">
        <f>E32/$E$22</f>
        <v>0.7873251970881765</v>
      </c>
      <c r="G32" s="404">
        <f>1/12</f>
        <v>8.3333333333333329E-2</v>
      </c>
      <c r="H32" s="192">
        <f>G32*$E32</f>
        <v>166691.87333333332</v>
      </c>
      <c r="I32" s="214">
        <f>1/12</f>
        <v>8.3333333333333329E-2</v>
      </c>
      <c r="J32" s="192">
        <f>I32*$E32</f>
        <v>166691.87333333332</v>
      </c>
      <c r="K32" s="214">
        <f>1/12</f>
        <v>8.3333333333333329E-2</v>
      </c>
      <c r="L32" s="192">
        <f>K32*$E32</f>
        <v>166691.87333333332</v>
      </c>
      <c r="M32" s="214">
        <f>1/12</f>
        <v>8.3333333333333329E-2</v>
      </c>
      <c r="N32" s="192">
        <f>M32*$E32</f>
        <v>166691.87333333332</v>
      </c>
      <c r="O32" s="214">
        <f>1/12</f>
        <v>8.3333333333333329E-2</v>
      </c>
      <c r="P32" s="192">
        <f>O32*$E32</f>
        <v>166691.87333333332</v>
      </c>
      <c r="Q32" s="214">
        <f>1/12</f>
        <v>8.3333333333333329E-2</v>
      </c>
      <c r="R32" s="423">
        <f>Q32*$E32</f>
        <v>166691.87333333332</v>
      </c>
      <c r="S32" s="214">
        <f t="shared" si="2"/>
        <v>1</v>
      </c>
      <c r="T32" s="192">
        <f t="shared" si="3"/>
        <v>2000302.48</v>
      </c>
      <c r="U32" s="229">
        <f t="shared" si="4"/>
        <v>4.0745362639427185E-10</v>
      </c>
      <c r="V32" s="429">
        <v>-2.3283064365386963E-10</v>
      </c>
    </row>
    <row r="33" spans="3:21" ht="18" thickBot="1" x14ac:dyDescent="0.35">
      <c r="C33" s="233">
        <f t="shared" ref="C33:E33" si="6">C20</f>
        <v>4</v>
      </c>
      <c r="D33" s="380" t="str">
        <f t="shared" si="6"/>
        <v>CERCAMENTO EM GRADIL 3D</v>
      </c>
      <c r="E33" s="249">
        <f t="shared" si="6"/>
        <v>263335.67</v>
      </c>
      <c r="F33" s="234">
        <f>E33/$E$22</f>
        <v>0.10364972815666208</v>
      </c>
      <c r="G33" s="304">
        <f>1/12</f>
        <v>8.3333333333333329E-2</v>
      </c>
      <c r="H33" s="251">
        <f>G33*$E33</f>
        <v>21944.639166666664</v>
      </c>
      <c r="I33" s="250">
        <f>1/12</f>
        <v>8.3333333333333329E-2</v>
      </c>
      <c r="J33" s="251">
        <f>I33*$E33</f>
        <v>21944.639166666664</v>
      </c>
      <c r="K33" s="250">
        <f>1/12</f>
        <v>8.3333333333333329E-2</v>
      </c>
      <c r="L33" s="251">
        <f>K33*$E33</f>
        <v>21944.639166666664</v>
      </c>
      <c r="M33" s="250">
        <f>1/12</f>
        <v>8.3333333333333329E-2</v>
      </c>
      <c r="N33" s="251">
        <f>M33*$E33</f>
        <v>21944.639166666664</v>
      </c>
      <c r="O33" s="250">
        <f>1/12</f>
        <v>8.3333333333333329E-2</v>
      </c>
      <c r="P33" s="251">
        <f>O33*$E33</f>
        <v>21944.639166666664</v>
      </c>
      <c r="Q33" s="250">
        <f>1/12</f>
        <v>8.3333333333333329E-2</v>
      </c>
      <c r="R33" s="411">
        <f>Q33*$E33</f>
        <v>21944.639166666664</v>
      </c>
      <c r="S33" s="250">
        <f t="shared" si="2"/>
        <v>1</v>
      </c>
      <c r="T33" s="251">
        <f t="shared" si="3"/>
        <v>263335.67</v>
      </c>
      <c r="U33" s="229">
        <f t="shared" si="4"/>
        <v>5.0931703299283981E-11</v>
      </c>
    </row>
    <row r="34" spans="3:21" ht="18.5" thickBot="1" x14ac:dyDescent="0.4">
      <c r="C34" s="215"/>
      <c r="D34" s="216"/>
      <c r="E34" s="405"/>
      <c r="F34" s="407"/>
      <c r="G34" s="217"/>
      <c r="H34" s="218"/>
      <c r="I34" s="323"/>
      <c r="J34" s="324"/>
      <c r="K34" s="325"/>
      <c r="L34" s="219"/>
      <c r="M34" s="325"/>
      <c r="N34" s="219"/>
      <c r="O34" s="325"/>
      <c r="P34" s="219"/>
      <c r="Q34" s="325"/>
      <c r="R34" s="219"/>
      <c r="S34" s="219"/>
      <c r="T34" s="220"/>
    </row>
    <row r="35" spans="3:21" ht="18.5" thickBot="1" x14ac:dyDescent="0.35">
      <c r="C35" s="776" t="s">
        <v>84</v>
      </c>
      <c r="D35" s="777"/>
      <c r="E35" s="408">
        <f>TRUNC(SUM(E30:E33),2)</f>
        <v>2540630.59</v>
      </c>
      <c r="F35" s="409">
        <f>SUM(F30:F33)</f>
        <v>1.0000000000000002</v>
      </c>
      <c r="G35" s="406">
        <f>+H35/E35</f>
        <v>8.3333333333333329E-2</v>
      </c>
      <c r="H35" s="222">
        <f>SUM(H30:H33)</f>
        <v>211719.21583333332</v>
      </c>
      <c r="I35" s="221">
        <f>J35/$E$22</f>
        <v>8.3333333333333329E-2</v>
      </c>
      <c r="J35" s="222">
        <f>SUM(J30:J33)</f>
        <v>211719.21583333332</v>
      </c>
      <c r="K35" s="221">
        <f>L35/$E$22</f>
        <v>8.3333333333333329E-2</v>
      </c>
      <c r="L35" s="222">
        <f>SUM(L30:L33)</f>
        <v>211719.21583333332</v>
      </c>
      <c r="M35" s="221">
        <f>N35/$E$22</f>
        <v>8.3333333333333329E-2</v>
      </c>
      <c r="N35" s="222">
        <f>SUM(N30:N33)</f>
        <v>211719.21583333332</v>
      </c>
      <c r="O35" s="221">
        <f>P35/$E$22</f>
        <v>8.3333333333333329E-2</v>
      </c>
      <c r="P35" s="222">
        <f>SUM(P30:P33)</f>
        <v>211719.21583333332</v>
      </c>
      <c r="Q35" s="221">
        <f>R35/$E$22</f>
        <v>8.3333333333333329E-2</v>
      </c>
      <c r="R35" s="222">
        <f>SUM(R30:R33)</f>
        <v>211719.21583333332</v>
      </c>
      <c r="S35" s="778" t="s">
        <v>86</v>
      </c>
      <c r="T35" s="780">
        <f>TRUNC(SUM(T30:T33),2)</f>
        <v>2540630.59</v>
      </c>
    </row>
    <row r="36" spans="3:21" ht="18.5" thickBot="1" x14ac:dyDescent="0.35">
      <c r="C36" s="782" t="s">
        <v>87</v>
      </c>
      <c r="D36" s="783"/>
      <c r="E36" s="783"/>
      <c r="F36" s="784"/>
      <c r="G36" s="224">
        <f>H36/$E$22</f>
        <v>0.58333333333333337</v>
      </c>
      <c r="H36" s="225">
        <f>H35+R23</f>
        <v>1482034.5108333332</v>
      </c>
      <c r="I36" s="224">
        <f>J36/$E$22</f>
        <v>0.66666666666666663</v>
      </c>
      <c r="J36" s="225">
        <f>+J35+H36</f>
        <v>1693753.7266666666</v>
      </c>
      <c r="K36" s="224">
        <f>L36/$E$22</f>
        <v>0.75</v>
      </c>
      <c r="L36" s="225">
        <f>+L35+J36</f>
        <v>1905472.9424999999</v>
      </c>
      <c r="M36" s="224">
        <f>N36/$E$22</f>
        <v>0.83333333333333337</v>
      </c>
      <c r="N36" s="225">
        <f>+N35+L36</f>
        <v>2117192.1583333332</v>
      </c>
      <c r="O36" s="224">
        <f>P36/$E$22</f>
        <v>0.91666666666666663</v>
      </c>
      <c r="P36" s="225">
        <f>+P35+N36</f>
        <v>2328911.3741666665</v>
      </c>
      <c r="Q36" s="224">
        <f>R36/$E$22</f>
        <v>1</v>
      </c>
      <c r="R36" s="225">
        <f>+R35+P36</f>
        <v>2540630.59</v>
      </c>
      <c r="S36" s="779"/>
      <c r="T36" s="781"/>
    </row>
    <row r="37" spans="3:21" ht="45.5" customHeight="1" thickBot="1" x14ac:dyDescent="0.35">
      <c r="C37" s="771" t="str">
        <f>[28]!VExtensoFree(E35)</f>
        <v>dois milhões, quinhentos e quarenta mil, seiscentos e trinta reais e cinquenta e nove centavos</v>
      </c>
      <c r="D37" s="772"/>
      <c r="E37" s="772"/>
      <c r="F37" s="773"/>
      <c r="G37" s="226"/>
      <c r="H37" s="227"/>
      <c r="I37" s="226"/>
      <c r="J37" s="227"/>
      <c r="K37" s="226"/>
      <c r="L37" s="227"/>
      <c r="M37" s="227"/>
      <c r="N37" s="227"/>
      <c r="O37" s="227"/>
      <c r="P37" s="227"/>
      <c r="Q37" s="227"/>
      <c r="R37" s="227"/>
      <c r="S37" s="183"/>
      <c r="T37" s="228"/>
    </row>
    <row r="44" spans="3:21" ht="18" x14ac:dyDescent="0.3">
      <c r="D44" s="174" t="s">
        <v>132</v>
      </c>
    </row>
    <row r="45" spans="3:21" ht="18" x14ac:dyDescent="0.3">
      <c r="D45" s="174" t="s">
        <v>205</v>
      </c>
    </row>
    <row r="46" spans="3:21" ht="18" x14ac:dyDescent="0.3">
      <c r="D46" s="174" t="s">
        <v>13</v>
      </c>
    </row>
  </sheetData>
  <mergeCells count="44">
    <mergeCell ref="J8:K8"/>
    <mergeCell ref="I15:J15"/>
    <mergeCell ref="S15:T15"/>
    <mergeCell ref="S22:S23"/>
    <mergeCell ref="T22:T23"/>
    <mergeCell ref="C8:I8"/>
    <mergeCell ref="C10:D10"/>
    <mergeCell ref="B11:I12"/>
    <mergeCell ref="J12:K12"/>
    <mergeCell ref="C15:C16"/>
    <mergeCell ref="E9:I10"/>
    <mergeCell ref="C22:D22"/>
    <mergeCell ref="D15:D16"/>
    <mergeCell ref="E15:E16"/>
    <mergeCell ref="F15:F16"/>
    <mergeCell ref="G15:H15"/>
    <mergeCell ref="D2:K2"/>
    <mergeCell ref="D3:K3"/>
    <mergeCell ref="D4:K4"/>
    <mergeCell ref="D5:K5"/>
    <mergeCell ref="C7:I7"/>
    <mergeCell ref="J7:K7"/>
    <mergeCell ref="M15:N15"/>
    <mergeCell ref="O15:P15"/>
    <mergeCell ref="Q15:R15"/>
    <mergeCell ref="C28:C29"/>
    <mergeCell ref="D28:D29"/>
    <mergeCell ref="E28:E29"/>
    <mergeCell ref="F28:F29"/>
    <mergeCell ref="G28:H28"/>
    <mergeCell ref="I28:J28"/>
    <mergeCell ref="K28:L28"/>
    <mergeCell ref="M28:N28"/>
    <mergeCell ref="O28:P28"/>
    <mergeCell ref="Q28:R28"/>
    <mergeCell ref="C24:F24"/>
    <mergeCell ref="K15:L15"/>
    <mergeCell ref="C23:F23"/>
    <mergeCell ref="C37:F37"/>
    <mergeCell ref="S28:T28"/>
    <mergeCell ref="C35:D35"/>
    <mergeCell ref="S35:S36"/>
    <mergeCell ref="T35:T36"/>
    <mergeCell ref="C36:F36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30</vt:i4>
      </vt:variant>
    </vt:vector>
  </HeadingPairs>
  <TitlesOfParts>
    <vt:vector size="47" baseType="lpstr">
      <vt:lpstr>BDI</vt:lpstr>
      <vt:lpstr>Encargos Sociais</vt:lpstr>
      <vt:lpstr>MAPA DE COTAÇÃO DE INSUMOS PRÓP</vt:lpstr>
      <vt:lpstr>Composição de Custos Unitários</vt:lpstr>
      <vt:lpstr>Mem Cálc Quantit - Sec Esportes</vt:lpstr>
      <vt:lpstr>Mem Cálc Quantit - Sec Educação</vt:lpstr>
      <vt:lpstr>Mem Cálc Quantit - Sec Saúde</vt:lpstr>
      <vt:lpstr>Mem Cálc Quantit - Sec Assistên</vt:lpstr>
      <vt:lpstr>Mem Cálc Quantit - Sec Obras</vt:lpstr>
      <vt:lpstr>Orçamento Sintético - Sec Educa</vt:lpstr>
      <vt:lpstr>Orçamento Sintético - Sec Obras</vt:lpstr>
      <vt:lpstr>Orçamento Sintético - Sec Espor</vt:lpstr>
      <vt:lpstr>Orçamento Sintético - Sec Saúde</vt:lpstr>
      <vt:lpstr>Orçamento Sintético - Sec Assis</vt:lpstr>
      <vt:lpstr>PLANILHA ORCAME SINTETICA GERAL</vt:lpstr>
      <vt:lpstr>RESUMO GERAL</vt:lpstr>
      <vt:lpstr>CFF -  GERAL</vt:lpstr>
      <vt:lpstr>BDI!Area_de_impressao</vt:lpstr>
      <vt:lpstr>'CFF -  GERAL'!Area_de_impressao</vt:lpstr>
      <vt:lpstr>'Composição de Custos Unitários'!Area_de_impressao</vt:lpstr>
      <vt:lpstr>'MAPA DE COTAÇÃO DE INSUMOS PRÓP'!Area_de_impressao</vt:lpstr>
      <vt:lpstr>'Mem Cálc Quantit - Sec Assistên'!Area_de_impressao</vt:lpstr>
      <vt:lpstr>'Mem Cálc Quantit - Sec Educação'!Area_de_impressao</vt:lpstr>
      <vt:lpstr>'Mem Cálc Quantit - Sec Esportes'!Area_de_impressao</vt:lpstr>
      <vt:lpstr>'Mem Cálc Quantit - Sec Obras'!Area_de_impressao</vt:lpstr>
      <vt:lpstr>'Mem Cálc Quantit - Sec Saúde'!Area_de_impressao</vt:lpstr>
      <vt:lpstr>'Orçamento Sintético - Sec Assis'!Area_de_impressao</vt:lpstr>
      <vt:lpstr>'Orçamento Sintético - Sec Educa'!Area_de_impressao</vt:lpstr>
      <vt:lpstr>'Orçamento Sintético - Sec Espor'!Area_de_impressao</vt:lpstr>
      <vt:lpstr>'Orçamento Sintético - Sec Obras'!Area_de_impressao</vt:lpstr>
      <vt:lpstr>'Orçamento Sintético - Sec Saúde'!Area_de_impressao</vt:lpstr>
      <vt:lpstr>'PLANILHA ORCAME SINTETICA GERAL'!Area_de_impressao</vt:lpstr>
      <vt:lpstr>'RESUMO GERAL'!Area_de_impressao</vt:lpstr>
      <vt:lpstr>iv</vt:lpstr>
      <vt:lpstr>'Composição de Custos Unitários'!Titulos_de_impressao</vt:lpstr>
      <vt:lpstr>'MAPA DE COTAÇÃO DE INSUMOS PRÓP'!Titulos_de_impressao</vt:lpstr>
      <vt:lpstr>'Mem Cálc Quantit - Sec Assistên'!Titulos_de_impressao</vt:lpstr>
      <vt:lpstr>'Mem Cálc Quantit - Sec Educação'!Titulos_de_impressao</vt:lpstr>
      <vt:lpstr>'Mem Cálc Quantit - Sec Esportes'!Titulos_de_impressao</vt:lpstr>
      <vt:lpstr>'Mem Cálc Quantit - Sec Obras'!Titulos_de_impressao</vt:lpstr>
      <vt:lpstr>'Mem Cálc Quantit - Sec Saúde'!Titulos_de_impressao</vt:lpstr>
      <vt:lpstr>'Orçamento Sintético - Sec Assis'!Titulos_de_impressao</vt:lpstr>
      <vt:lpstr>'Orçamento Sintético - Sec Educa'!Titulos_de_impressao</vt:lpstr>
      <vt:lpstr>'Orçamento Sintético - Sec Espor'!Titulos_de_impressao</vt:lpstr>
      <vt:lpstr>'Orçamento Sintético - Sec Obras'!Titulos_de_impressao</vt:lpstr>
      <vt:lpstr>'Orçamento Sintético - Sec Saúde'!Titulos_de_impressao</vt:lpstr>
      <vt:lpstr>'PLANILHA ORCAME SINTETICA GERAL'!Titulos_de_impressao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2024-02-08T12:47:11Z</cp:lastPrinted>
  <dcterms:created xsi:type="dcterms:W3CDTF">2022-04-05T17:51:09Z</dcterms:created>
  <dcterms:modified xsi:type="dcterms:W3CDTF">2024-02-08T12:56:22Z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